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9140" windowHeight="7440"/>
  </bookViews>
  <sheets>
    <sheet name="СБР 22-23" sheetId="1" r:id="rId1"/>
    <sheet name="БА источники (22-23)" sheetId="3" r:id="rId2"/>
    <sheet name="ПАРАМЕТРЫ" sheetId="4" r:id="rId3"/>
  </sheets>
  <externalReferences>
    <externalReference r:id="rId4"/>
  </externalReferences>
  <definedNames>
    <definedName name="_xlnm._FilterDatabase" localSheetId="0" hidden="1">'СБР 22-23'!$C$1:$C$2060</definedName>
    <definedName name="_xlnm.Print_Titles" localSheetId="0">'СБР 22-23'!$18:$18</definedName>
    <definedName name="_xlnm.Print_Area" localSheetId="1">'БА источники (22-23)'!$A$1:$E$29</definedName>
    <definedName name="_xlnm.Print_Area" localSheetId="0">'СБР 22-23'!$A$1:$H$1831</definedName>
  </definedNames>
  <calcPr calcId="125725" iterate="1"/>
</workbook>
</file>

<file path=xl/calcChain.xml><?xml version="1.0" encoding="utf-8"?>
<calcChain xmlns="http://schemas.openxmlformats.org/spreadsheetml/2006/main">
  <c r="D18" i="3"/>
  <c r="D19"/>
  <c r="F5" i="4"/>
  <c r="L12"/>
  <c r="L5"/>
  <c r="E18" i="3" l="1"/>
  <c r="E19"/>
  <c r="D17"/>
  <c r="D12"/>
  <c r="E10"/>
  <c r="D10"/>
  <c r="F12" i="4"/>
  <c r="H1492" i="1"/>
  <c r="H1491" s="1"/>
  <c r="H1490" s="1"/>
  <c r="H1489" s="1"/>
  <c r="H1488" s="1"/>
  <c r="H1487" s="1"/>
  <c r="G1492"/>
  <c r="G1491" s="1"/>
  <c r="G1490" s="1"/>
  <c r="G1489" s="1"/>
  <c r="G1488" s="1"/>
  <c r="G1487" s="1"/>
  <c r="H324"/>
  <c r="G324"/>
  <c r="G323" s="1"/>
  <c r="H1825"/>
  <c r="H1824" s="1"/>
  <c r="G1825"/>
  <c r="G1824" s="1"/>
  <c r="H1820"/>
  <c r="G1820"/>
  <c r="H1817"/>
  <c r="G1817"/>
  <c r="H1814"/>
  <c r="G1814"/>
  <c r="H1804"/>
  <c r="H1803" s="1"/>
  <c r="G1804"/>
  <c r="G1803" s="1"/>
  <c r="H1801"/>
  <c r="G1801"/>
  <c r="H1795"/>
  <c r="G1795"/>
  <c r="H1789"/>
  <c r="H1788" s="1"/>
  <c r="H1787" s="1"/>
  <c r="G1789"/>
  <c r="G1788" s="1"/>
  <c r="G1787" s="1"/>
  <c r="H1785"/>
  <c r="H1784" s="1"/>
  <c r="H1783" s="1"/>
  <c r="G1785"/>
  <c r="G1784" s="1"/>
  <c r="G1783" s="1"/>
  <c r="H1781"/>
  <c r="H1780" s="1"/>
  <c r="H1779" s="1"/>
  <c r="G1781"/>
  <c r="G1780" s="1"/>
  <c r="G1779" s="1"/>
  <c r="H1777"/>
  <c r="G1777"/>
  <c r="H1775"/>
  <c r="G1775"/>
  <c r="H1771"/>
  <c r="G1771"/>
  <c r="H1766"/>
  <c r="H1765" s="1"/>
  <c r="H1764" s="1"/>
  <c r="H1763" s="1"/>
  <c r="G1766"/>
  <c r="G1765" s="1"/>
  <c r="G1764" s="1"/>
  <c r="G1763" s="1"/>
  <c r="H1761"/>
  <c r="H1760" s="1"/>
  <c r="H1759" s="1"/>
  <c r="G1761"/>
  <c r="G1760" s="1"/>
  <c r="G1759" s="1"/>
  <c r="H1756"/>
  <c r="G1756"/>
  <c r="H1753"/>
  <c r="G1753"/>
  <c r="H1750"/>
  <c r="G1750"/>
  <c r="H1746"/>
  <c r="H1745" s="1"/>
  <c r="H1744" s="1"/>
  <c r="G1746"/>
  <c r="G1745" s="1"/>
  <c r="G1744" s="1"/>
  <c r="H1740"/>
  <c r="H1739" s="1"/>
  <c r="H1738" s="1"/>
  <c r="H1737" s="1"/>
  <c r="H1735" s="1"/>
  <c r="G1740"/>
  <c r="G1739" s="1"/>
  <c r="G1738" s="1"/>
  <c r="G1737" s="1"/>
  <c r="G1735" s="1"/>
  <c r="H1729"/>
  <c r="H1728" s="1"/>
  <c r="H1727" s="1"/>
  <c r="H1726" s="1"/>
  <c r="H1725" s="1"/>
  <c r="H1724" s="1"/>
  <c r="H1723" s="1"/>
  <c r="G1729"/>
  <c r="G1728" s="1"/>
  <c r="G1727" s="1"/>
  <c r="G1726" s="1"/>
  <c r="G1725" s="1"/>
  <c r="G1724" s="1"/>
  <c r="G1723" s="1"/>
  <c r="H1721"/>
  <c r="H1720" s="1"/>
  <c r="H1719" s="1"/>
  <c r="H1718" s="1"/>
  <c r="G1721"/>
  <c r="G1720" s="1"/>
  <c r="G1719" s="1"/>
  <c r="G1718" s="1"/>
  <c r="H1716"/>
  <c r="H1715" s="1"/>
  <c r="H1714" s="1"/>
  <c r="H1713" s="1"/>
  <c r="H1712" s="1"/>
  <c r="G1716"/>
  <c r="G1715" s="1"/>
  <c r="G1714" s="1"/>
  <c r="G1713" s="1"/>
  <c r="G1712" s="1"/>
  <c r="H1708"/>
  <c r="H1707" s="1"/>
  <c r="G1708"/>
  <c r="G1707" s="1"/>
  <c r="H1705"/>
  <c r="G1705"/>
  <c r="H1703"/>
  <c r="G1703"/>
  <c r="H1699"/>
  <c r="H1698" s="1"/>
  <c r="G1699"/>
  <c r="G1698" s="1"/>
  <c r="H1696"/>
  <c r="G1696"/>
  <c r="H1692"/>
  <c r="G1692"/>
  <c r="H1688"/>
  <c r="H1687" s="1"/>
  <c r="G1688"/>
  <c r="G1687" s="1"/>
  <c r="H1683"/>
  <c r="G1683"/>
  <c r="H1680"/>
  <c r="G1680"/>
  <c r="H1677"/>
  <c r="G1677"/>
  <c r="H1672"/>
  <c r="H1671" s="1"/>
  <c r="H1670" s="1"/>
  <c r="H1669" s="1"/>
  <c r="H1668" s="1"/>
  <c r="G1672"/>
  <c r="G1671" s="1"/>
  <c r="G1670" s="1"/>
  <c r="G1669" s="1"/>
  <c r="G1668" s="1"/>
  <c r="H1662"/>
  <c r="H1661" s="1"/>
  <c r="H1660" s="1"/>
  <c r="G1662"/>
  <c r="G1661" s="1"/>
  <c r="G1660" s="1"/>
  <c r="H1658"/>
  <c r="H1657" s="1"/>
  <c r="H1656" s="1"/>
  <c r="G1658"/>
  <c r="G1657" s="1"/>
  <c r="G1656" s="1"/>
  <c r="H1650"/>
  <c r="H1649" s="1"/>
  <c r="H1648" s="1"/>
  <c r="H1647" s="1"/>
  <c r="H1646" s="1"/>
  <c r="H1645" s="1"/>
  <c r="H1644" s="1"/>
  <c r="G1650"/>
  <c r="G1649" s="1"/>
  <c r="G1648" s="1"/>
  <c r="G1647" s="1"/>
  <c r="G1646" s="1"/>
  <c r="G1645" s="1"/>
  <c r="G1644" s="1"/>
  <c r="H1641"/>
  <c r="H1640" s="1"/>
  <c r="G1641"/>
  <c r="G1640" s="1"/>
  <c r="H1637"/>
  <c r="G1637"/>
  <c r="H1634"/>
  <c r="G1634"/>
  <c r="H1631"/>
  <c r="G1631"/>
  <c r="H1625"/>
  <c r="H1624" s="1"/>
  <c r="H1623" s="1"/>
  <c r="G1625"/>
  <c r="G1624" s="1"/>
  <c r="G1623" s="1"/>
  <c r="H1621"/>
  <c r="H1620" s="1"/>
  <c r="H1619" s="1"/>
  <c r="G1621"/>
  <c r="G1620" s="1"/>
  <c r="G1619" s="1"/>
  <c r="H1617"/>
  <c r="H1613" s="1"/>
  <c r="H1612" s="1"/>
  <c r="G1617"/>
  <c r="G1613" s="1"/>
  <c r="G1612" s="1"/>
  <c r="H1607"/>
  <c r="H1606" s="1"/>
  <c r="H1605" s="1"/>
  <c r="H1604" s="1"/>
  <c r="H1603" s="1"/>
  <c r="G1607"/>
  <c r="G1606" s="1"/>
  <c r="G1605" s="1"/>
  <c r="G1604" s="1"/>
  <c r="G1603" s="1"/>
  <c r="H1601"/>
  <c r="H1597" s="1"/>
  <c r="G1601"/>
  <c r="G1597" s="1"/>
  <c r="H1595"/>
  <c r="H1594" s="1"/>
  <c r="G1595"/>
  <c r="G1594" s="1"/>
  <c r="H1591"/>
  <c r="H1590" s="1"/>
  <c r="G1591"/>
  <c r="G1590" s="1"/>
  <c r="H1587"/>
  <c r="H1586" s="1"/>
  <c r="G1587"/>
  <c r="G1586" s="1"/>
  <c r="H1584"/>
  <c r="H1583" s="1"/>
  <c r="G1584"/>
  <c r="G1583" s="1"/>
  <c r="H1580"/>
  <c r="H1579" s="1"/>
  <c r="H1578" s="1"/>
  <c r="G1580"/>
  <c r="G1579" s="1"/>
  <c r="G1578" s="1"/>
  <c r="H1575"/>
  <c r="H1574" s="1"/>
  <c r="H1573" s="1"/>
  <c r="G1575"/>
  <c r="G1574" s="1"/>
  <c r="G1573" s="1"/>
  <c r="H1568"/>
  <c r="H1562" s="1"/>
  <c r="H1561" s="1"/>
  <c r="G1568"/>
  <c r="G1564" s="1"/>
  <c r="H1559"/>
  <c r="H1558" s="1"/>
  <c r="H1557" s="1"/>
  <c r="H1556" s="1"/>
  <c r="G1559"/>
  <c r="G1558" s="1"/>
  <c r="G1557" s="1"/>
  <c r="G1556" s="1"/>
  <c r="H1552"/>
  <c r="H1551" s="1"/>
  <c r="H1550" s="1"/>
  <c r="H1549" s="1"/>
  <c r="H1548" s="1"/>
  <c r="H1547" s="1"/>
  <c r="G1552"/>
  <c r="G1551" s="1"/>
  <c r="G1550" s="1"/>
  <c r="G1549" s="1"/>
  <c r="G1548" s="1"/>
  <c r="G1547" s="1"/>
  <c r="H1543"/>
  <c r="H1542" s="1"/>
  <c r="G1543"/>
  <c r="G1542" s="1"/>
  <c r="H1539"/>
  <c r="H1538" s="1"/>
  <c r="G1539"/>
  <c r="G1538" s="1"/>
  <c r="H1535"/>
  <c r="H1532" s="1"/>
  <c r="G1535"/>
  <c r="G1532" s="1"/>
  <c r="H1530"/>
  <c r="H1526" s="1"/>
  <c r="G1530"/>
  <c r="G1526" s="1"/>
  <c r="H1524"/>
  <c r="H1523" s="1"/>
  <c r="G1524"/>
  <c r="G1523" s="1"/>
  <c r="H1521"/>
  <c r="H1518" s="1"/>
  <c r="G1521"/>
  <c r="G1518" s="1"/>
  <c r="H1516"/>
  <c r="H1515" s="1"/>
  <c r="H1511" s="1"/>
  <c r="G1516"/>
  <c r="G1515" s="1"/>
  <c r="H1513"/>
  <c r="H1512" s="1"/>
  <c r="G1513"/>
  <c r="G1512" s="1"/>
  <c r="G1511" s="1"/>
  <c r="H1507"/>
  <c r="H1506" s="1"/>
  <c r="H1505" s="1"/>
  <c r="H1504" s="1"/>
  <c r="H1503" s="1"/>
  <c r="G1507"/>
  <c r="G1506" s="1"/>
  <c r="G1505" s="1"/>
  <c r="G1504" s="1"/>
  <c r="G1503" s="1"/>
  <c r="H1499"/>
  <c r="H1498" s="1"/>
  <c r="H1497" s="1"/>
  <c r="H1496" s="1"/>
  <c r="H1495" s="1"/>
  <c r="H1494" s="1"/>
  <c r="G1499"/>
  <c r="G1498" s="1"/>
  <c r="G1497" s="1"/>
  <c r="G1496" s="1"/>
  <c r="G1495" s="1"/>
  <c r="G1494" s="1"/>
  <c r="H1484"/>
  <c r="H1483" s="1"/>
  <c r="H1482" s="1"/>
  <c r="H1481" s="1"/>
  <c r="G1484"/>
  <c r="G1483" s="1"/>
  <c r="G1482" s="1"/>
  <c r="G1481" s="1"/>
  <c r="H1479"/>
  <c r="H1478" s="1"/>
  <c r="G1479"/>
  <c r="G1478" s="1"/>
  <c r="H1476"/>
  <c r="H1475" s="1"/>
  <c r="G1476"/>
  <c r="G1475" s="1"/>
  <c r="H1466"/>
  <c r="H1465" s="1"/>
  <c r="G1466"/>
  <c r="G1465" s="1"/>
  <c r="H1463"/>
  <c r="H1462" s="1"/>
  <c r="G1463"/>
  <c r="G1462" s="1"/>
  <c r="H1455"/>
  <c r="H1454" s="1"/>
  <c r="G1455"/>
  <c r="G1454" s="1"/>
  <c r="H1453"/>
  <c r="H1451" s="1"/>
  <c r="H1450" s="1"/>
  <c r="G1453"/>
  <c r="G1451" s="1"/>
  <c r="G1450" s="1"/>
  <c r="H1443"/>
  <c r="H1442" s="1"/>
  <c r="H1441" s="1"/>
  <c r="H1440" s="1"/>
  <c r="H1439" s="1"/>
  <c r="H1438" s="1"/>
  <c r="G1443"/>
  <c r="G1442" s="1"/>
  <c r="G1441" s="1"/>
  <c r="G1440" s="1"/>
  <c r="G1439" s="1"/>
  <c r="G1438" s="1"/>
  <c r="H1435"/>
  <c r="H1434" s="1"/>
  <c r="G1435"/>
  <c r="G1434" s="1"/>
  <c r="H1432"/>
  <c r="H1431" s="1"/>
  <c r="G1432"/>
  <c r="G1431" s="1"/>
  <c r="H1424"/>
  <c r="H1423" s="1"/>
  <c r="H1422" s="1"/>
  <c r="H1421" s="1"/>
  <c r="G1424"/>
  <c r="G1423" s="1"/>
  <c r="G1422" s="1"/>
  <c r="G1421" s="1"/>
  <c r="H1419"/>
  <c r="H1418" s="1"/>
  <c r="G1419"/>
  <c r="G1418" s="1"/>
  <c r="H1416"/>
  <c r="H1415" s="1"/>
  <c r="G1416"/>
  <c r="G1415" s="1"/>
  <c r="H1409"/>
  <c r="H1408" s="1"/>
  <c r="G1409"/>
  <c r="G1408" s="1"/>
  <c r="H1406"/>
  <c r="G1406"/>
  <c r="H1402"/>
  <c r="G1402"/>
  <c r="H1398"/>
  <c r="H1397" s="1"/>
  <c r="G1398"/>
  <c r="G1397" s="1"/>
  <c r="H1393"/>
  <c r="G1393"/>
  <c r="H1390"/>
  <c r="G1390"/>
  <c r="H1387"/>
  <c r="G1387"/>
  <c r="H1378"/>
  <c r="H1377" s="1"/>
  <c r="G1378"/>
  <c r="G1377" s="1"/>
  <c r="H1375"/>
  <c r="H1374" s="1"/>
  <c r="G1375"/>
  <c r="G1374" s="1"/>
  <c r="H1367"/>
  <c r="H1366" s="1"/>
  <c r="G1367"/>
  <c r="G1366" s="1"/>
  <c r="H1362"/>
  <c r="H1361" s="1"/>
  <c r="G1362"/>
  <c r="G1361" s="1"/>
  <c r="H1358"/>
  <c r="H1357" s="1"/>
  <c r="G1358"/>
  <c r="G1357" s="1"/>
  <c r="H1350"/>
  <c r="H1349" s="1"/>
  <c r="H1348" s="1"/>
  <c r="G1350"/>
  <c r="H1342"/>
  <c r="H1341" s="1"/>
  <c r="G1342"/>
  <c r="G1341" s="1"/>
  <c r="H1339"/>
  <c r="H1338" s="1"/>
  <c r="G1339"/>
  <c r="G1338" s="1"/>
  <c r="H1331"/>
  <c r="H1330" s="1"/>
  <c r="H1329" s="1"/>
  <c r="H1328" s="1"/>
  <c r="G1331"/>
  <c r="G1330" s="1"/>
  <c r="G1329" s="1"/>
  <c r="G1328" s="1"/>
  <c r="H1325"/>
  <c r="H1324" s="1"/>
  <c r="H1323" s="1"/>
  <c r="H1322" s="1"/>
  <c r="H1321" s="1"/>
  <c r="G1325"/>
  <c r="G1324" s="1"/>
  <c r="G1323" s="1"/>
  <c r="G1322" s="1"/>
  <c r="G1321" s="1"/>
  <c r="H1318"/>
  <c r="H1317" s="1"/>
  <c r="G1318"/>
  <c r="G1317" s="1"/>
  <c r="H1315"/>
  <c r="G1315"/>
  <c r="H1311"/>
  <c r="G1311"/>
  <c r="H1309"/>
  <c r="H1307" s="1"/>
  <c r="H1306" s="1"/>
  <c r="G1309"/>
  <c r="G1307" s="1"/>
  <c r="G1306" s="1"/>
  <c r="H1303"/>
  <c r="G1303"/>
  <c r="H1302"/>
  <c r="H1301"/>
  <c r="G1300"/>
  <c r="H1297"/>
  <c r="G1297"/>
  <c r="H1288"/>
  <c r="H1287" s="1"/>
  <c r="G1288"/>
  <c r="G1287" s="1"/>
  <c r="H1285"/>
  <c r="H1284" s="1"/>
  <c r="G1285"/>
  <c r="G1284" s="1"/>
  <c r="H1277"/>
  <c r="H1276" s="1"/>
  <c r="G1277"/>
  <c r="G1276" s="1"/>
  <c r="H1272"/>
  <c r="H1271" s="1"/>
  <c r="G1272"/>
  <c r="G1271" s="1"/>
  <c r="H1268"/>
  <c r="H1267" s="1"/>
  <c r="G1268"/>
  <c r="G1267" s="1"/>
  <c r="H1260"/>
  <c r="H1259" s="1"/>
  <c r="H1258" s="1"/>
  <c r="H1257" s="1"/>
  <c r="H1256" s="1"/>
  <c r="H1255" s="1"/>
  <c r="G1260"/>
  <c r="G1259" s="1"/>
  <c r="G1258" s="1"/>
  <c r="G1257" s="1"/>
  <c r="G1256" s="1"/>
  <c r="G1255" s="1"/>
  <c r="H1252"/>
  <c r="H1251" s="1"/>
  <c r="G1252"/>
  <c r="G1251" s="1"/>
  <c r="H1249"/>
  <c r="H1248" s="1"/>
  <c r="G1249"/>
  <c r="G1248" s="1"/>
  <c r="H1241"/>
  <c r="H1240" s="1"/>
  <c r="H1239" s="1"/>
  <c r="H1238" s="1"/>
  <c r="G1241"/>
  <c r="G1240" s="1"/>
  <c r="G1239" s="1"/>
  <c r="G1238" s="1"/>
  <c r="H1236"/>
  <c r="H1235" s="1"/>
  <c r="G1236"/>
  <c r="G1235" s="1"/>
  <c r="H1234"/>
  <c r="G1234"/>
  <c r="H1233"/>
  <c r="G1233"/>
  <c r="H1226"/>
  <c r="H1225" s="1"/>
  <c r="H1224" s="1"/>
  <c r="G1226"/>
  <c r="G1225" s="1"/>
  <c r="G1224" s="1"/>
  <c r="H1223"/>
  <c r="H1222" s="1"/>
  <c r="G1223"/>
  <c r="G1222" s="1"/>
  <c r="H1221"/>
  <c r="G1221"/>
  <c r="H1220"/>
  <c r="G1220"/>
  <c r="H1217"/>
  <c r="G1217"/>
  <c r="H1216"/>
  <c r="G1216"/>
  <c r="H1211"/>
  <c r="G1211"/>
  <c r="H1208"/>
  <c r="G1208"/>
  <c r="H1206"/>
  <c r="H1205" s="1"/>
  <c r="G1206"/>
  <c r="G1205" s="1"/>
  <c r="H1196"/>
  <c r="G1196"/>
  <c r="H1193"/>
  <c r="G1193"/>
  <c r="H1190"/>
  <c r="H1189" s="1"/>
  <c r="H1188" s="1"/>
  <c r="G1190"/>
  <c r="G1189" s="1"/>
  <c r="G1188" s="1"/>
  <c r="H1186"/>
  <c r="G1186"/>
  <c r="H1184"/>
  <c r="G1184"/>
  <c r="H1181"/>
  <c r="G1181"/>
  <c r="H1175"/>
  <c r="H1174" s="1"/>
  <c r="H1173" s="1"/>
  <c r="H1172" s="1"/>
  <c r="H1171" s="1"/>
  <c r="H1170" s="1"/>
  <c r="G1175"/>
  <c r="G1174" s="1"/>
  <c r="G1173" s="1"/>
  <c r="G1172" s="1"/>
  <c r="G1171" s="1"/>
  <c r="G1170" s="1"/>
  <c r="H1168"/>
  <c r="H1167" s="1"/>
  <c r="H1166" s="1"/>
  <c r="H1165" s="1"/>
  <c r="H1164" s="1"/>
  <c r="G1168"/>
  <c r="G1167" s="1"/>
  <c r="G1166" s="1"/>
  <c r="G1165" s="1"/>
  <c r="G1164" s="1"/>
  <c r="H1162"/>
  <c r="H1161" s="1"/>
  <c r="H1160" s="1"/>
  <c r="G1162"/>
  <c r="G1161" s="1"/>
  <c r="G1160" s="1"/>
  <c r="H1158"/>
  <c r="H1157" s="1"/>
  <c r="H1156" s="1"/>
  <c r="G1158"/>
  <c r="G1157" s="1"/>
  <c r="G1156" s="1"/>
  <c r="H1154"/>
  <c r="G1154"/>
  <c r="H1152"/>
  <c r="G1152"/>
  <c r="H1146"/>
  <c r="H1145" s="1"/>
  <c r="H1144" s="1"/>
  <c r="G1146"/>
  <c r="G1145" s="1"/>
  <c r="G1144" s="1"/>
  <c r="H1142"/>
  <c r="H1141" s="1"/>
  <c r="H1140" s="1"/>
  <c r="G1142"/>
  <c r="G1141" s="1"/>
  <c r="G1140" s="1"/>
  <c r="H1135"/>
  <c r="H1134" s="1"/>
  <c r="H1133" s="1"/>
  <c r="H1132" s="1"/>
  <c r="H1131" s="1"/>
  <c r="H1130" s="1"/>
  <c r="G1135"/>
  <c r="G1134" s="1"/>
  <c r="G1133" s="1"/>
  <c r="G1132" s="1"/>
  <c r="G1131" s="1"/>
  <c r="G1130" s="1"/>
  <c r="H1127"/>
  <c r="H1126" s="1"/>
  <c r="H1125" s="1"/>
  <c r="H1124" s="1"/>
  <c r="H1123" s="1"/>
  <c r="H1122" s="1"/>
  <c r="H1121" s="1"/>
  <c r="G1127"/>
  <c r="G1126" s="1"/>
  <c r="G1125" s="1"/>
  <c r="G1124" s="1"/>
  <c r="G1123" s="1"/>
  <c r="G1122" s="1"/>
  <c r="G1121" s="1"/>
  <c r="H1116"/>
  <c r="G1116"/>
  <c r="H1113"/>
  <c r="G1113"/>
  <c r="H1109"/>
  <c r="G1109"/>
  <c r="H1106"/>
  <c r="G1106"/>
  <c r="H1102"/>
  <c r="G1102"/>
  <c r="H1098"/>
  <c r="H1097" s="1"/>
  <c r="G1098"/>
  <c r="G1097" s="1"/>
  <c r="H1095"/>
  <c r="G1095"/>
  <c r="H1092"/>
  <c r="G1092"/>
  <c r="H1089"/>
  <c r="G1089"/>
  <c r="H1084"/>
  <c r="H1083" s="1"/>
  <c r="H1082" s="1"/>
  <c r="G1084"/>
  <c r="G1083" s="1"/>
  <c r="G1082" s="1"/>
  <c r="H1079"/>
  <c r="G1079"/>
  <c r="H1076"/>
  <c r="G1076"/>
  <c r="H1071"/>
  <c r="H1070" s="1"/>
  <c r="H1069" s="1"/>
  <c r="H1068" s="1"/>
  <c r="G1071"/>
  <c r="G1070" s="1"/>
  <c r="G1069" s="1"/>
  <c r="G1068" s="1"/>
  <c r="H1065"/>
  <c r="H1064" s="1"/>
  <c r="H1063" s="1"/>
  <c r="G1065"/>
  <c r="G1064" s="1"/>
  <c r="G1063" s="1"/>
  <c r="H1060"/>
  <c r="H1059" s="1"/>
  <c r="H1058" s="1"/>
  <c r="G1060"/>
  <c r="G1059" s="1"/>
  <c r="G1058" s="1"/>
  <c r="H1055"/>
  <c r="H1054" s="1"/>
  <c r="H1053" s="1"/>
  <c r="G1055"/>
  <c r="G1054" s="1"/>
  <c r="G1053" s="1"/>
  <c r="H1048"/>
  <c r="G1048"/>
  <c r="H1045"/>
  <c r="G1045"/>
  <c r="H1042"/>
  <c r="H1041" s="1"/>
  <c r="G1042"/>
  <c r="G1041" s="1"/>
  <c r="H1038"/>
  <c r="H1037" s="1"/>
  <c r="G1038"/>
  <c r="G1037" s="1"/>
  <c r="H1035"/>
  <c r="G1035"/>
  <c r="H1033"/>
  <c r="G1033"/>
  <c r="H1030"/>
  <c r="G1030"/>
  <c r="H1028"/>
  <c r="G1028"/>
  <c r="H1025"/>
  <c r="G1025"/>
  <c r="H1023"/>
  <c r="G1023"/>
  <c r="H1020"/>
  <c r="H1019" s="1"/>
  <c r="G1020"/>
  <c r="G1019" s="1"/>
  <c r="H1017"/>
  <c r="G1017"/>
  <c r="H1014"/>
  <c r="G1014"/>
  <c r="H1007"/>
  <c r="H1006" s="1"/>
  <c r="H1005" s="1"/>
  <c r="H1004" s="1"/>
  <c r="G1007"/>
  <c r="G1006" s="1"/>
  <c r="G1005" s="1"/>
  <c r="G1004" s="1"/>
  <c r="H1002"/>
  <c r="H1001" s="1"/>
  <c r="H1000" s="1"/>
  <c r="G1002"/>
  <c r="G1001" s="1"/>
  <c r="G1000" s="1"/>
  <c r="H998"/>
  <c r="H997" s="1"/>
  <c r="H996" s="1"/>
  <c r="G998"/>
  <c r="G997" s="1"/>
  <c r="G996" s="1"/>
  <c r="H994"/>
  <c r="H993" s="1"/>
  <c r="H992" s="1"/>
  <c r="G994"/>
  <c r="G993" s="1"/>
  <c r="G992" s="1"/>
  <c r="H990"/>
  <c r="H989" s="1"/>
  <c r="G990"/>
  <c r="G989" s="1"/>
  <c r="H987"/>
  <c r="H986" s="1"/>
  <c r="G987"/>
  <c r="G986" s="1"/>
  <c r="H984"/>
  <c r="H983" s="1"/>
  <c r="G984"/>
  <c r="G983" s="1"/>
  <c r="H981"/>
  <c r="H980" s="1"/>
  <c r="G981"/>
  <c r="G980" s="1"/>
  <c r="H978"/>
  <c r="H977" s="1"/>
  <c r="G978"/>
  <c r="G977" s="1"/>
  <c r="H975"/>
  <c r="H974" s="1"/>
  <c r="G975"/>
  <c r="G974" s="1"/>
  <c r="H972"/>
  <c r="H971" s="1"/>
  <c r="G972"/>
  <c r="G971" s="1"/>
  <c r="H969"/>
  <c r="H968" s="1"/>
  <c r="G969"/>
  <c r="G968" s="1"/>
  <c r="H966"/>
  <c r="H965" s="1"/>
  <c r="G966"/>
  <c r="G965" s="1"/>
  <c r="H963"/>
  <c r="H962" s="1"/>
  <c r="G963"/>
  <c r="G962" s="1"/>
  <c r="H960"/>
  <c r="H959" s="1"/>
  <c r="G960"/>
  <c r="G959" s="1"/>
  <c r="H957"/>
  <c r="H956" s="1"/>
  <c r="G957"/>
  <c r="G956" s="1"/>
  <c r="H954"/>
  <c r="H953" s="1"/>
  <c r="G954"/>
  <c r="G953" s="1"/>
  <c r="H951"/>
  <c r="H950" s="1"/>
  <c r="G951"/>
  <c r="G950" s="1"/>
  <c r="H948"/>
  <c r="H947" s="1"/>
  <c r="G948"/>
  <c r="G947" s="1"/>
  <c r="H945"/>
  <c r="H944" s="1"/>
  <c r="G945"/>
  <c r="G944" s="1"/>
  <c r="H942"/>
  <c r="H941" s="1"/>
  <c r="G942"/>
  <c r="G941" s="1"/>
  <c r="H939"/>
  <c r="H938" s="1"/>
  <c r="G939"/>
  <c r="G938" s="1"/>
  <c r="H936"/>
  <c r="H935" s="1"/>
  <c r="G936"/>
  <c r="G935" s="1"/>
  <c r="H933"/>
  <c r="H932" s="1"/>
  <c r="G933"/>
  <c r="G932" s="1"/>
  <c r="H928"/>
  <c r="G928"/>
  <c r="H926"/>
  <c r="G926"/>
  <c r="H922"/>
  <c r="H921" s="1"/>
  <c r="G922"/>
  <c r="G921" s="1"/>
  <c r="H919"/>
  <c r="G919"/>
  <c r="H917"/>
  <c r="G917"/>
  <c r="H914"/>
  <c r="G914"/>
  <c r="H912"/>
  <c r="G912"/>
  <c r="H909"/>
  <c r="G909"/>
  <c r="H907"/>
  <c r="G907"/>
  <c r="H904"/>
  <c r="G904"/>
  <c r="H902"/>
  <c r="G902"/>
  <c r="H899"/>
  <c r="G899"/>
  <c r="H897"/>
  <c r="G897"/>
  <c r="H894"/>
  <c r="G894"/>
  <c r="H892"/>
  <c r="G892"/>
  <c r="H889"/>
  <c r="G889"/>
  <c r="H887"/>
  <c r="G887"/>
  <c r="H884"/>
  <c r="G884"/>
  <c r="H882"/>
  <c r="G882"/>
  <c r="H879"/>
  <c r="H878" s="1"/>
  <c r="G879"/>
  <c r="G878" s="1"/>
  <c r="H876"/>
  <c r="G876"/>
  <c r="H874"/>
  <c r="G874"/>
  <c r="H871"/>
  <c r="G871"/>
  <c r="H868"/>
  <c r="G868"/>
  <c r="H865"/>
  <c r="G865"/>
  <c r="H863"/>
  <c r="G863"/>
  <c r="H855"/>
  <c r="H854" s="1"/>
  <c r="H853" s="1"/>
  <c r="H852" s="1"/>
  <c r="H851" s="1"/>
  <c r="H850" s="1"/>
  <c r="H849" s="1"/>
  <c r="G855"/>
  <c r="G854" s="1"/>
  <c r="G853" s="1"/>
  <c r="G852" s="1"/>
  <c r="G851" s="1"/>
  <c r="G850" s="1"/>
  <c r="G849" s="1"/>
  <c r="H847"/>
  <c r="H846" s="1"/>
  <c r="H845" s="1"/>
  <c r="H844" s="1"/>
  <c r="H843" s="1"/>
  <c r="H842" s="1"/>
  <c r="H841" s="1"/>
  <c r="G847"/>
  <c r="G846" s="1"/>
  <c r="G845" s="1"/>
  <c r="G844" s="1"/>
  <c r="G843" s="1"/>
  <c r="G842" s="1"/>
  <c r="G841" s="1"/>
  <c r="H837"/>
  <c r="H836" s="1"/>
  <c r="H835" s="1"/>
  <c r="G837"/>
  <c r="G836" s="1"/>
  <c r="G835" s="1"/>
  <c r="H833"/>
  <c r="H832" s="1"/>
  <c r="H831" s="1"/>
  <c r="G833"/>
  <c r="G832" s="1"/>
  <c r="G831" s="1"/>
  <c r="H827"/>
  <c r="G827"/>
  <c r="H824"/>
  <c r="G824"/>
  <c r="H821"/>
  <c r="G821"/>
  <c r="H815"/>
  <c r="H814" s="1"/>
  <c r="H813" s="1"/>
  <c r="H812" s="1"/>
  <c r="H811" s="1"/>
  <c r="G815"/>
  <c r="G814" s="1"/>
  <c r="G813" s="1"/>
  <c r="G812" s="1"/>
  <c r="G811" s="1"/>
  <c r="H809"/>
  <c r="H808" s="1"/>
  <c r="H807" s="1"/>
  <c r="H806" s="1"/>
  <c r="H805" s="1"/>
  <c r="G809"/>
  <c r="G808" s="1"/>
  <c r="G807" s="1"/>
  <c r="G806" s="1"/>
  <c r="G805" s="1"/>
  <c r="H803"/>
  <c r="H802" s="1"/>
  <c r="H801" s="1"/>
  <c r="H800" s="1"/>
  <c r="H799" s="1"/>
  <c r="G803"/>
  <c r="G802" s="1"/>
  <c r="G801" s="1"/>
  <c r="G800" s="1"/>
  <c r="G799" s="1"/>
  <c r="H797"/>
  <c r="H796" s="1"/>
  <c r="H795" s="1"/>
  <c r="G797"/>
  <c r="G796" s="1"/>
  <c r="G795" s="1"/>
  <c r="H793"/>
  <c r="H792" s="1"/>
  <c r="H791" s="1"/>
  <c r="G793"/>
  <c r="G792" s="1"/>
  <c r="G791" s="1"/>
  <c r="H789"/>
  <c r="H788" s="1"/>
  <c r="H787" s="1"/>
  <c r="G789"/>
  <c r="G788" s="1"/>
  <c r="G787" s="1"/>
  <c r="H785"/>
  <c r="G785"/>
  <c r="H783"/>
  <c r="G783"/>
  <c r="H779"/>
  <c r="H780" s="1"/>
  <c r="G779"/>
  <c r="G780" s="1"/>
  <c r="H773"/>
  <c r="H772" s="1"/>
  <c r="G773"/>
  <c r="G772" s="1"/>
  <c r="H768"/>
  <c r="G768"/>
  <c r="H766"/>
  <c r="G766"/>
  <c r="H761"/>
  <c r="G761"/>
  <c r="H759"/>
  <c r="G759"/>
  <c r="H752"/>
  <c r="H751" s="1"/>
  <c r="H750" s="1"/>
  <c r="H749" s="1"/>
  <c r="H748" s="1"/>
  <c r="H747" s="1"/>
  <c r="G752"/>
  <c r="G751" s="1"/>
  <c r="G750" s="1"/>
  <c r="G749" s="1"/>
  <c r="G748" s="1"/>
  <c r="G747" s="1"/>
  <c r="H745"/>
  <c r="H744" s="1"/>
  <c r="H743" s="1"/>
  <c r="G745"/>
  <c r="G744" s="1"/>
  <c r="G743" s="1"/>
  <c r="H741"/>
  <c r="H740" s="1"/>
  <c r="H739" s="1"/>
  <c r="G741"/>
  <c r="G740" s="1"/>
  <c r="G739" s="1"/>
  <c r="H737"/>
  <c r="G737"/>
  <c r="H733"/>
  <c r="G733"/>
  <c r="H729"/>
  <c r="H728" s="1"/>
  <c r="H727" s="1"/>
  <c r="G729"/>
  <c r="G728" s="1"/>
  <c r="G727" s="1"/>
  <c r="H723"/>
  <c r="H722" s="1"/>
  <c r="H721" s="1"/>
  <c r="H720" s="1"/>
  <c r="H719" s="1"/>
  <c r="G723"/>
  <c r="G722" s="1"/>
  <c r="G721" s="1"/>
  <c r="G720" s="1"/>
  <c r="G719" s="1"/>
  <c r="H716"/>
  <c r="G716"/>
  <c r="H714"/>
  <c r="G714"/>
  <c r="H708"/>
  <c r="H709" s="1"/>
  <c r="G708"/>
  <c r="G704" s="1"/>
  <c r="G703" s="1"/>
  <c r="H701"/>
  <c r="G701"/>
  <c r="H699"/>
  <c r="G699"/>
  <c r="G698" s="1"/>
  <c r="G697" s="1"/>
  <c r="H698"/>
  <c r="H697" s="1"/>
  <c r="H695"/>
  <c r="H694" s="1"/>
  <c r="H693" s="1"/>
  <c r="G695"/>
  <c r="G694" s="1"/>
  <c r="G693" s="1"/>
  <c r="H691"/>
  <c r="G691"/>
  <c r="H689"/>
  <c r="G689"/>
  <c r="H684"/>
  <c r="G684"/>
  <c r="H682"/>
  <c r="G682"/>
  <c r="H672"/>
  <c r="H671" s="1"/>
  <c r="G672"/>
  <c r="G671" s="1"/>
  <c r="H668"/>
  <c r="H667" s="1"/>
  <c r="G668"/>
  <c r="G667" s="1"/>
  <c r="H665"/>
  <c r="H664" s="1"/>
  <c r="G665"/>
  <c r="G664" s="1"/>
  <c r="H662"/>
  <c r="H661" s="1"/>
  <c r="G662"/>
  <c r="G661" s="1"/>
  <c r="H659"/>
  <c r="H658" s="1"/>
  <c r="H657" s="1"/>
  <c r="G659"/>
  <c r="G658" s="1"/>
  <c r="G657" s="1"/>
  <c r="H655"/>
  <c r="H654" s="1"/>
  <c r="G655"/>
  <c r="G654" s="1"/>
  <c r="H651"/>
  <c r="G651"/>
  <c r="H649"/>
  <c r="G649"/>
  <c r="H641"/>
  <c r="G641"/>
  <c r="H637"/>
  <c r="G637"/>
  <c r="H634"/>
  <c r="G634"/>
  <c r="H631"/>
  <c r="G631"/>
  <c r="H628"/>
  <c r="G628"/>
  <c r="H624"/>
  <c r="H623" s="1"/>
  <c r="G624"/>
  <c r="G623" s="1"/>
  <c r="H619"/>
  <c r="G619"/>
  <c r="H616"/>
  <c r="G616"/>
  <c r="H613"/>
  <c r="G613"/>
  <c r="H608"/>
  <c r="H607" s="1"/>
  <c r="H606" s="1"/>
  <c r="H605" s="1"/>
  <c r="H604" s="1"/>
  <c r="G608"/>
  <c r="G607" s="1"/>
  <c r="G606" s="1"/>
  <c r="G605" s="1"/>
  <c r="G604" s="1"/>
  <c r="H602"/>
  <c r="H601" s="1"/>
  <c r="H600" s="1"/>
  <c r="G602"/>
  <c r="G601" s="1"/>
  <c r="G600" s="1"/>
  <c r="H598"/>
  <c r="G598"/>
  <c r="H596"/>
  <c r="G596"/>
  <c r="H594"/>
  <c r="G594"/>
  <c r="H587"/>
  <c r="G587"/>
  <c r="H585"/>
  <c r="G585"/>
  <c r="H579"/>
  <c r="G579"/>
  <c r="H577"/>
  <c r="G577"/>
  <c r="H572"/>
  <c r="H571" s="1"/>
  <c r="H570" s="1"/>
  <c r="H569" s="1"/>
  <c r="G572"/>
  <c r="G571" s="1"/>
  <c r="G570" s="1"/>
  <c r="G569" s="1"/>
  <c r="H566"/>
  <c r="G566"/>
  <c r="H564"/>
  <c r="G564"/>
  <c r="H557"/>
  <c r="H556" s="1"/>
  <c r="H555" s="1"/>
  <c r="H554" s="1"/>
  <c r="H553" s="1"/>
  <c r="G557"/>
  <c r="G556" s="1"/>
  <c r="G555" s="1"/>
  <c r="G554" s="1"/>
  <c r="G553" s="1"/>
  <c r="H551"/>
  <c r="G551"/>
  <c r="H549"/>
  <c r="G549"/>
  <c r="H543"/>
  <c r="H542" s="1"/>
  <c r="H541" s="1"/>
  <c r="H540" s="1"/>
  <c r="G543"/>
  <c r="G542" s="1"/>
  <c r="G541" s="1"/>
  <c r="G540" s="1"/>
  <c r="H538"/>
  <c r="G538"/>
  <c r="H536"/>
  <c r="G536"/>
  <c r="H530"/>
  <c r="H529" s="1"/>
  <c r="H528" s="1"/>
  <c r="H527" s="1"/>
  <c r="H526" s="1"/>
  <c r="G530"/>
  <c r="G529" s="1"/>
  <c r="G528" s="1"/>
  <c r="G527" s="1"/>
  <c r="G526" s="1"/>
  <c r="H524"/>
  <c r="G524"/>
  <c r="H522"/>
  <c r="G522"/>
  <c r="H516"/>
  <c r="G516"/>
  <c r="H514"/>
  <c r="G514"/>
  <c r="H512"/>
  <c r="G512"/>
  <c r="H509"/>
  <c r="G509"/>
  <c r="H507"/>
  <c r="G507"/>
  <c r="H504"/>
  <c r="G504"/>
  <c r="H501"/>
  <c r="G501"/>
  <c r="H498"/>
  <c r="G498"/>
  <c r="H491"/>
  <c r="H490" s="1"/>
  <c r="G491"/>
  <c r="G489" s="1"/>
  <c r="G488" s="1"/>
  <c r="G487" s="1"/>
  <c r="H485"/>
  <c r="G485"/>
  <c r="H483"/>
  <c r="G483"/>
  <c r="H477"/>
  <c r="G477"/>
  <c r="H475"/>
  <c r="G475"/>
  <c r="H473"/>
  <c r="G473"/>
  <c r="H471"/>
  <c r="G471"/>
  <c r="H469"/>
  <c r="G469"/>
  <c r="H465"/>
  <c r="G465"/>
  <c r="H462"/>
  <c r="G462"/>
  <c r="H452"/>
  <c r="H451" s="1"/>
  <c r="H450" s="1"/>
  <c r="H449" s="1"/>
  <c r="H448" s="1"/>
  <c r="H447" s="1"/>
  <c r="H446" s="1"/>
  <c r="G452"/>
  <c r="G451" s="1"/>
  <c r="G450" s="1"/>
  <c r="G449" s="1"/>
  <c r="G448" s="1"/>
  <c r="G447" s="1"/>
  <c r="G446" s="1"/>
  <c r="H444"/>
  <c r="H443" s="1"/>
  <c r="H442" s="1"/>
  <c r="H441" s="1"/>
  <c r="H440" s="1"/>
  <c r="H439" s="1"/>
  <c r="H438" s="1"/>
  <c r="G444"/>
  <c r="G443" s="1"/>
  <c r="G442" s="1"/>
  <c r="G441" s="1"/>
  <c r="G440" s="1"/>
  <c r="G439" s="1"/>
  <c r="G438" s="1"/>
  <c r="H436"/>
  <c r="H435" s="1"/>
  <c r="H434" s="1"/>
  <c r="G436"/>
  <c r="G435" s="1"/>
  <c r="G434" s="1"/>
  <c r="H431"/>
  <c r="H430" s="1"/>
  <c r="G431"/>
  <c r="G430" s="1"/>
  <c r="H428"/>
  <c r="G428"/>
  <c r="H425"/>
  <c r="G425"/>
  <c r="H422"/>
  <c r="G422"/>
  <c r="H417"/>
  <c r="H416" s="1"/>
  <c r="H415" s="1"/>
  <c r="H414" s="1"/>
  <c r="H413" s="1"/>
  <c r="G417"/>
  <c r="G416" s="1"/>
  <c r="G415" s="1"/>
  <c r="G414" s="1"/>
  <c r="G413" s="1"/>
  <c r="H407"/>
  <c r="H406" s="1"/>
  <c r="H405" s="1"/>
  <c r="H404" s="1"/>
  <c r="H403" s="1"/>
  <c r="H402" s="1"/>
  <c r="G407"/>
  <c r="G406" s="1"/>
  <c r="G405" s="1"/>
  <c r="G404" s="1"/>
  <c r="G403" s="1"/>
  <c r="G402" s="1"/>
  <c r="H400"/>
  <c r="H399" s="1"/>
  <c r="G400"/>
  <c r="G399" s="1"/>
  <c r="H397"/>
  <c r="G397"/>
  <c r="H392"/>
  <c r="H391" s="1"/>
  <c r="H390" s="1"/>
  <c r="H389" s="1"/>
  <c r="G392"/>
  <c r="G391" s="1"/>
  <c r="G390" s="1"/>
  <c r="G389" s="1"/>
  <c r="H386"/>
  <c r="H385" s="1"/>
  <c r="G386"/>
  <c r="G385" s="1"/>
  <c r="H382"/>
  <c r="G382"/>
  <c r="H380"/>
  <c r="G380"/>
  <c r="H377"/>
  <c r="G377"/>
  <c r="H368"/>
  <c r="H364" s="1"/>
  <c r="H363" s="1"/>
  <c r="H362" s="1"/>
  <c r="H361" s="1"/>
  <c r="H360" s="1"/>
  <c r="H359" s="1"/>
  <c r="G368"/>
  <c r="G364" s="1"/>
  <c r="G363" s="1"/>
  <c r="G362" s="1"/>
  <c r="G361" s="1"/>
  <c r="G360" s="1"/>
  <c r="G359" s="1"/>
  <c r="H357"/>
  <c r="H356" s="1"/>
  <c r="H355" s="1"/>
  <c r="G357"/>
  <c r="G356" s="1"/>
  <c r="G355" s="1"/>
  <c r="H351"/>
  <c r="H350" s="1"/>
  <c r="H349" s="1"/>
  <c r="H348" s="1"/>
  <c r="H347" s="1"/>
  <c r="G351"/>
  <c r="G350" s="1"/>
  <c r="G349" s="1"/>
  <c r="G348" s="1"/>
  <c r="G347" s="1"/>
  <c r="H342"/>
  <c r="H341" s="1"/>
  <c r="G342"/>
  <c r="G341" s="1"/>
  <c r="H338"/>
  <c r="G338"/>
  <c r="H335"/>
  <c r="G335"/>
  <c r="H332"/>
  <c r="G332"/>
  <c r="H327"/>
  <c r="H326" s="1"/>
  <c r="G327"/>
  <c r="G326" s="1"/>
  <c r="H323"/>
  <c r="H321"/>
  <c r="H320" s="1"/>
  <c r="G321"/>
  <c r="G320" s="1"/>
  <c r="H317"/>
  <c r="G317"/>
  <c r="H315"/>
  <c r="G315"/>
  <c r="H88"/>
  <c r="G88"/>
  <c r="H81"/>
  <c r="G81"/>
  <c r="H77"/>
  <c r="G77"/>
  <c r="H68"/>
  <c r="H67" s="1"/>
  <c r="H66" s="1"/>
  <c r="H65" s="1"/>
  <c r="H64" s="1"/>
  <c r="G68"/>
  <c r="G67" s="1"/>
  <c r="G66" s="1"/>
  <c r="G65" s="1"/>
  <c r="G64" s="1"/>
  <c r="H62"/>
  <c r="H61" s="1"/>
  <c r="H60" s="1"/>
  <c r="H59" s="1"/>
  <c r="H58" s="1"/>
  <c r="G62"/>
  <c r="G61" s="1"/>
  <c r="G60" s="1"/>
  <c r="G59" s="1"/>
  <c r="G58" s="1"/>
  <c r="H54"/>
  <c r="H53" s="1"/>
  <c r="G54"/>
  <c r="G53" s="1"/>
  <c r="H50"/>
  <c r="H49" s="1"/>
  <c r="G50"/>
  <c r="G49" s="1"/>
  <c r="H45"/>
  <c r="H44" s="1"/>
  <c r="G45"/>
  <c r="G44" s="1"/>
  <c r="H41"/>
  <c r="H40" s="1"/>
  <c r="G41"/>
  <c r="G40" s="1"/>
  <c r="H36"/>
  <c r="H35" s="1"/>
  <c r="G36"/>
  <c r="G35" s="1"/>
  <c r="H32"/>
  <c r="G32"/>
  <c r="H29"/>
  <c r="G29"/>
  <c r="H25"/>
  <c r="G25"/>
  <c r="D22" i="3" l="1"/>
  <c r="D11"/>
  <c r="E17"/>
  <c r="G1582" i="1"/>
  <c r="H1582"/>
  <c r="H1449"/>
  <c r="H1448" s="1"/>
  <c r="H1447" s="1"/>
  <c r="H1446" s="1"/>
  <c r="H1437" s="1"/>
  <c r="G1449"/>
  <c r="G1448" s="1"/>
  <c r="G1447" s="1"/>
  <c r="G1446" s="1"/>
  <c r="G1437" s="1"/>
  <c r="H1461"/>
  <c r="H1460" s="1"/>
  <c r="H1459" s="1"/>
  <c r="H1458" s="1"/>
  <c r="H1457" s="1"/>
  <c r="H627"/>
  <c r="G886"/>
  <c r="G612"/>
  <c r="H636"/>
  <c r="H681"/>
  <c r="H680" s="1"/>
  <c r="H679" s="1"/>
  <c r="H688"/>
  <c r="H687" s="1"/>
  <c r="G468"/>
  <c r="G482"/>
  <c r="G481" s="1"/>
  <c r="G480" s="1"/>
  <c r="G479" s="1"/>
  <c r="H489"/>
  <c r="H488" s="1"/>
  <c r="H487" s="1"/>
  <c r="H497"/>
  <c r="H548"/>
  <c r="H547" s="1"/>
  <c r="H546" s="1"/>
  <c r="H545" s="1"/>
  <c r="G636"/>
  <c r="H732"/>
  <c r="H731" s="1"/>
  <c r="H726" s="1"/>
  <c r="H725" s="1"/>
  <c r="H718" s="1"/>
  <c r="H891"/>
  <c r="G1052"/>
  <c r="H1044"/>
  <c r="H1040" s="1"/>
  <c r="H1219"/>
  <c r="H1218" s="1"/>
  <c r="G518"/>
  <c r="G862"/>
  <c r="G1702"/>
  <c r="G1701" s="1"/>
  <c r="G376"/>
  <c r="G375" s="1"/>
  <c r="G374" s="1"/>
  <c r="G373" s="1"/>
  <c r="G925"/>
  <c r="G924" s="1"/>
  <c r="G1611"/>
  <c r="G1610" s="1"/>
  <c r="G1609" s="1"/>
  <c r="H1711"/>
  <c r="H1710" s="1"/>
  <c r="G1794"/>
  <c r="G1793" s="1"/>
  <c r="G1792" s="1"/>
  <c r="H396"/>
  <c r="H395" s="1"/>
  <c r="H394" s="1"/>
  <c r="H421"/>
  <c r="H420" s="1"/>
  <c r="H419" s="1"/>
  <c r="H412" s="1"/>
  <c r="H411" s="1"/>
  <c r="H410" s="1"/>
  <c r="G461"/>
  <c r="G775"/>
  <c r="G771" s="1"/>
  <c r="H911"/>
  <c r="H1032"/>
  <c r="G1044"/>
  <c r="G1040" s="1"/>
  <c r="G1088"/>
  <c r="G1215"/>
  <c r="G1214" s="1"/>
  <c r="G1274"/>
  <c r="H1320"/>
  <c r="G1373"/>
  <c r="G1372" s="1"/>
  <c r="G1371" s="1"/>
  <c r="G1370" s="1"/>
  <c r="G1369" s="1"/>
  <c r="G1401"/>
  <c r="H1430"/>
  <c r="H1429" s="1"/>
  <c r="H1428" s="1"/>
  <c r="H1427" s="1"/>
  <c r="H1426" s="1"/>
  <c r="H1691"/>
  <c r="G24"/>
  <c r="G23" s="1"/>
  <c r="G511"/>
  <c r="G648"/>
  <c r="G647" s="1"/>
  <c r="H820"/>
  <c r="H819" s="1"/>
  <c r="H818" s="1"/>
  <c r="H817" s="1"/>
  <c r="G901"/>
  <c r="H1075"/>
  <c r="H1074" s="1"/>
  <c r="H1073" s="1"/>
  <c r="H1151"/>
  <c r="H1150" s="1"/>
  <c r="H1149" s="1"/>
  <c r="G1232"/>
  <c r="G1231" s="1"/>
  <c r="G1230" s="1"/>
  <c r="G1229" s="1"/>
  <c r="G1228" s="1"/>
  <c r="G1227" s="1"/>
  <c r="G1283"/>
  <c r="G1282" s="1"/>
  <c r="G1281" s="1"/>
  <c r="G1280" s="1"/>
  <c r="G1279" s="1"/>
  <c r="G1296"/>
  <c r="G1676"/>
  <c r="G1691"/>
  <c r="H1770"/>
  <c r="H1769" s="1"/>
  <c r="H511"/>
  <c r="G535"/>
  <c r="G534" s="1"/>
  <c r="G533" s="1"/>
  <c r="G532" s="1"/>
  <c r="G563"/>
  <c r="G562" s="1"/>
  <c r="G576"/>
  <c r="G575" s="1"/>
  <c r="G574" s="1"/>
  <c r="G568" s="1"/>
  <c r="G584"/>
  <c r="G583" s="1"/>
  <c r="G582" s="1"/>
  <c r="G581" s="1"/>
  <c r="G593"/>
  <c r="G592" s="1"/>
  <c r="G591" s="1"/>
  <c r="G590" s="1"/>
  <c r="G709"/>
  <c r="G765"/>
  <c r="G764" s="1"/>
  <c r="H782"/>
  <c r="H781" s="1"/>
  <c r="H873"/>
  <c r="H881"/>
  <c r="H886"/>
  <c r="G891"/>
  <c r="G896"/>
  <c r="G1022"/>
  <c r="H1101"/>
  <c r="H1108"/>
  <c r="H1215"/>
  <c r="H1214" s="1"/>
  <c r="H1414"/>
  <c r="H1413" s="1"/>
  <c r="H1412" s="1"/>
  <c r="H1411" s="1"/>
  <c r="H1611"/>
  <c r="H1610" s="1"/>
  <c r="H1609" s="1"/>
  <c r="H314"/>
  <c r="H313" s="1"/>
  <c r="H319"/>
  <c r="H1749"/>
  <c r="H1748" s="1"/>
  <c r="H376"/>
  <c r="H375" s="1"/>
  <c r="H374" s="1"/>
  <c r="H373" s="1"/>
  <c r="H468"/>
  <c r="H518"/>
  <c r="H563"/>
  <c r="H562" s="1"/>
  <c r="H653"/>
  <c r="H660"/>
  <c r="G681"/>
  <c r="G680" s="1"/>
  <c r="G679" s="1"/>
  <c r="G713"/>
  <c r="G712" s="1"/>
  <c r="G711" s="1"/>
  <c r="G710" s="1"/>
  <c r="G931"/>
  <c r="G930" s="1"/>
  <c r="G1013"/>
  <c r="G1101"/>
  <c r="G1180"/>
  <c r="G1310"/>
  <c r="G1337"/>
  <c r="G1336" s="1"/>
  <c r="G1335" s="1"/>
  <c r="G1334" s="1"/>
  <c r="G1333" s="1"/>
  <c r="H1401"/>
  <c r="G1711"/>
  <c r="G1710" s="1"/>
  <c r="G1813"/>
  <c r="G1812" s="1"/>
  <c r="G1811" s="1"/>
  <c r="G1810" s="1"/>
  <c r="G1809" s="1"/>
  <c r="G1808" s="1"/>
  <c r="G660"/>
  <c r="H24"/>
  <c r="H23" s="1"/>
  <c r="H461"/>
  <c r="H482"/>
  <c r="H481" s="1"/>
  <c r="H480" s="1"/>
  <c r="H479" s="1"/>
  <c r="G506"/>
  <c r="H593"/>
  <c r="H592" s="1"/>
  <c r="H591" s="1"/>
  <c r="H590" s="1"/>
  <c r="G627"/>
  <c r="H713"/>
  <c r="H712" s="1"/>
  <c r="H711" s="1"/>
  <c r="H710" s="1"/>
  <c r="H758"/>
  <c r="H757" s="1"/>
  <c r="H756" s="1"/>
  <c r="H765"/>
  <c r="H764" s="1"/>
  <c r="H775"/>
  <c r="H771" s="1"/>
  <c r="H1022"/>
  <c r="H1027"/>
  <c r="G1032"/>
  <c r="G1192"/>
  <c r="H1247"/>
  <c r="H1246" s="1"/>
  <c r="H1245" s="1"/>
  <c r="H1244" s="1"/>
  <c r="H1243" s="1"/>
  <c r="H1337"/>
  <c r="H1336" s="1"/>
  <c r="H1335" s="1"/>
  <c r="H1334" s="1"/>
  <c r="H1333" s="1"/>
  <c r="G1364"/>
  <c r="G1356" s="1"/>
  <c r="G1386"/>
  <c r="H1572"/>
  <c r="H1571" s="1"/>
  <c r="H1570" s="1"/>
  <c r="H1630"/>
  <c r="H1629" s="1"/>
  <c r="H1628" s="1"/>
  <c r="H1627" s="1"/>
  <c r="H1676"/>
  <c r="H1768"/>
  <c r="G1139"/>
  <c r="H1300"/>
  <c r="H1296" s="1"/>
  <c r="G1474"/>
  <c r="G1473" s="1"/>
  <c r="G1472" s="1"/>
  <c r="G1471" s="1"/>
  <c r="G1470" s="1"/>
  <c r="G314"/>
  <c r="G313" s="1"/>
  <c r="G319"/>
  <c r="G396"/>
  <c r="G395" s="1"/>
  <c r="G394" s="1"/>
  <c r="G421"/>
  <c r="G420" s="1"/>
  <c r="G419" s="1"/>
  <c r="G412" s="1"/>
  <c r="G411" s="1"/>
  <c r="G410" s="1"/>
  <c r="H535"/>
  <c r="H534" s="1"/>
  <c r="H533" s="1"/>
  <c r="H532" s="1"/>
  <c r="G548"/>
  <c r="G547" s="1"/>
  <c r="G546" s="1"/>
  <c r="G545" s="1"/>
  <c r="H612"/>
  <c r="H648"/>
  <c r="H647" s="1"/>
  <c r="G653"/>
  <c r="G758"/>
  <c r="G757" s="1"/>
  <c r="G756" s="1"/>
  <c r="G782"/>
  <c r="G781" s="1"/>
  <c r="G820"/>
  <c r="G819" s="1"/>
  <c r="G818" s="1"/>
  <c r="G817" s="1"/>
  <c r="H862"/>
  <c r="H867"/>
  <c r="G873"/>
  <c r="H901"/>
  <c r="H906"/>
  <c r="G911"/>
  <c r="G1027"/>
  <c r="G1108"/>
  <c r="H1192"/>
  <c r="H1702"/>
  <c r="H1701" s="1"/>
  <c r="G1749"/>
  <c r="G1748" s="1"/>
  <c r="G39"/>
  <c r="G331"/>
  <c r="G330" s="1"/>
  <c r="G329" s="1"/>
  <c r="H506"/>
  <c r="H576"/>
  <c r="H575" s="1"/>
  <c r="H574" s="1"/>
  <c r="H568" s="1"/>
  <c r="H584"/>
  <c r="H583" s="1"/>
  <c r="H582" s="1"/>
  <c r="H581" s="1"/>
  <c r="G732"/>
  <c r="G731" s="1"/>
  <c r="G726" s="1"/>
  <c r="G725" s="1"/>
  <c r="G718" s="1"/>
  <c r="H896"/>
  <c r="H916"/>
  <c r="H1013"/>
  <c r="G1151"/>
  <c r="G1150" s="1"/>
  <c r="G1149" s="1"/>
  <c r="H1180"/>
  <c r="H1204"/>
  <c r="G1219"/>
  <c r="G1218" s="1"/>
  <c r="H1274"/>
  <c r="H1347"/>
  <c r="H1346" s="1"/>
  <c r="H1345" s="1"/>
  <c r="G1562"/>
  <c r="G1561" s="1"/>
  <c r="G1555" s="1"/>
  <c r="G1554" s="1"/>
  <c r="G1770"/>
  <c r="G1769" s="1"/>
  <c r="G1320"/>
  <c r="G1537"/>
  <c r="H1139"/>
  <c r="H1373"/>
  <c r="H1372" s="1"/>
  <c r="H1371" s="1"/>
  <c r="H1370" s="1"/>
  <c r="H1369" s="1"/>
  <c r="H1655"/>
  <c r="H1654" s="1"/>
  <c r="H1653" s="1"/>
  <c r="H1652" s="1"/>
  <c r="H39"/>
  <c r="H331"/>
  <c r="H330" s="1"/>
  <c r="H329" s="1"/>
  <c r="G497"/>
  <c r="G688"/>
  <c r="G687" s="1"/>
  <c r="G686" s="1"/>
  <c r="G867"/>
  <c r="G881"/>
  <c r="G906"/>
  <c r="G916"/>
  <c r="H925"/>
  <c r="H924" s="1"/>
  <c r="G1075"/>
  <c r="G1074" s="1"/>
  <c r="G1073" s="1"/>
  <c r="H1088"/>
  <c r="H1232"/>
  <c r="H1231" s="1"/>
  <c r="H1230" s="1"/>
  <c r="H1229" s="1"/>
  <c r="H1228" s="1"/>
  <c r="H1227" s="1"/>
  <c r="H1310"/>
  <c r="H1386"/>
  <c r="G1414"/>
  <c r="G1413" s="1"/>
  <c r="G1412" s="1"/>
  <c r="G1411" s="1"/>
  <c r="G1461"/>
  <c r="G1460" s="1"/>
  <c r="G1459" s="1"/>
  <c r="G1458" s="1"/>
  <c r="G1457" s="1"/>
  <c r="G1630"/>
  <c r="G1629" s="1"/>
  <c r="G1628" s="1"/>
  <c r="G1627" s="1"/>
  <c r="H1743"/>
  <c r="H1794"/>
  <c r="H1793" s="1"/>
  <c r="H1792" s="1"/>
  <c r="H1813"/>
  <c r="H1812" s="1"/>
  <c r="H1811" s="1"/>
  <c r="H1810" s="1"/>
  <c r="H1809" s="1"/>
  <c r="H1808" s="1"/>
  <c r="G48"/>
  <c r="G57"/>
  <c r="G354"/>
  <c r="G353" s="1"/>
  <c r="G346" s="1"/>
  <c r="G345" s="1"/>
  <c r="H48"/>
  <c r="H57"/>
  <c r="H354"/>
  <c r="H353" s="1"/>
  <c r="H346" s="1"/>
  <c r="H345" s="1"/>
  <c r="G1349"/>
  <c r="G1348" s="1"/>
  <c r="G1347"/>
  <c r="G1346" s="1"/>
  <c r="G1345" s="1"/>
  <c r="G490"/>
  <c r="H704"/>
  <c r="H703" s="1"/>
  <c r="H931"/>
  <c r="H930" s="1"/>
  <c r="H1283"/>
  <c r="H1282" s="1"/>
  <c r="H1281" s="1"/>
  <c r="H1280" s="1"/>
  <c r="H1279" s="1"/>
  <c r="H1052"/>
  <c r="G1430"/>
  <c r="G1429" s="1"/>
  <c r="G1428" s="1"/>
  <c r="G1427" s="1"/>
  <c r="G1426" s="1"/>
  <c r="H1474"/>
  <c r="H1473" s="1"/>
  <c r="H1472" s="1"/>
  <c r="H1471" s="1"/>
  <c r="H1470" s="1"/>
  <c r="G1204"/>
  <c r="G1247"/>
  <c r="G1246" s="1"/>
  <c r="G1245" s="1"/>
  <c r="G1244" s="1"/>
  <c r="G1243" s="1"/>
  <c r="H1364"/>
  <c r="H1356" s="1"/>
  <c r="H1355" s="1"/>
  <c r="H1354" s="1"/>
  <c r="H1353" s="1"/>
  <c r="H1537"/>
  <c r="H1555"/>
  <c r="H1554" s="1"/>
  <c r="G1572"/>
  <c r="G1571" s="1"/>
  <c r="G1655"/>
  <c r="G1654" s="1"/>
  <c r="G1653" s="1"/>
  <c r="G1652" s="1"/>
  <c r="G1743"/>
  <c r="G1768"/>
  <c r="D1319"/>
  <c r="C1319"/>
  <c r="B1319"/>
  <c r="D1318"/>
  <c r="C1318"/>
  <c r="B1318"/>
  <c r="D1317"/>
  <c r="C1317"/>
  <c r="B1317"/>
  <c r="G1570" l="1"/>
  <c r="G1546" s="1"/>
  <c r="G1355"/>
  <c r="G1354" s="1"/>
  <c r="G1353" s="1"/>
  <c r="G1344" s="1"/>
  <c r="H611"/>
  <c r="H610" s="1"/>
  <c r="H589" s="1"/>
  <c r="H861"/>
  <c r="H1266"/>
  <c r="H1265" s="1"/>
  <c r="H1264" s="1"/>
  <c r="H1263" s="1"/>
  <c r="H1254" s="1"/>
  <c r="G1266"/>
  <c r="G1265" s="1"/>
  <c r="G1264" s="1"/>
  <c r="G1263" s="1"/>
  <c r="G1254" s="1"/>
  <c r="G611"/>
  <c r="G610" s="1"/>
  <c r="G589" s="1"/>
  <c r="G460"/>
  <c r="G459" s="1"/>
  <c r="G458" s="1"/>
  <c r="G457" s="1"/>
  <c r="G861"/>
  <c r="G860" s="1"/>
  <c r="G859" s="1"/>
  <c r="G858" s="1"/>
  <c r="G1051"/>
  <c r="G1295"/>
  <c r="G1294" s="1"/>
  <c r="G1293" s="1"/>
  <c r="G1292" s="1"/>
  <c r="H1203"/>
  <c r="H1202" s="1"/>
  <c r="H1201" s="1"/>
  <c r="H1200" s="1"/>
  <c r="G1087"/>
  <c r="G1086" s="1"/>
  <c r="H372"/>
  <c r="H371" s="1"/>
  <c r="H1742"/>
  <c r="H1734" s="1"/>
  <c r="H1733" s="1"/>
  <c r="H1732" s="1"/>
  <c r="H686"/>
  <c r="H678" s="1"/>
  <c r="H677" s="1"/>
  <c r="H676" s="1"/>
  <c r="H561"/>
  <c r="H560" s="1"/>
  <c r="H559" s="1"/>
  <c r="H1385"/>
  <c r="H1384" s="1"/>
  <c r="H1383" s="1"/>
  <c r="H1382" s="1"/>
  <c r="H1381" s="1"/>
  <c r="H1087"/>
  <c r="H1086" s="1"/>
  <c r="H1675"/>
  <c r="H1674" s="1"/>
  <c r="H1667" s="1"/>
  <c r="H1666" s="1"/>
  <c r="H1665" s="1"/>
  <c r="G1675"/>
  <c r="G1674" s="1"/>
  <c r="G1667" s="1"/>
  <c r="G1666" s="1"/>
  <c r="G1665" s="1"/>
  <c r="G561"/>
  <c r="G560" s="1"/>
  <c r="G559" s="1"/>
  <c r="G312"/>
  <c r="G311" s="1"/>
  <c r="G310" s="1"/>
  <c r="G309" s="1"/>
  <c r="G308" s="1"/>
  <c r="H1138"/>
  <c r="H1137" s="1"/>
  <c r="G646"/>
  <c r="G645" s="1"/>
  <c r="G644" s="1"/>
  <c r="G643" s="1"/>
  <c r="H312"/>
  <c r="H311" s="1"/>
  <c r="H310" s="1"/>
  <c r="H309" s="1"/>
  <c r="H308" s="1"/>
  <c r="H1295"/>
  <c r="H1294" s="1"/>
  <c r="H1293" s="1"/>
  <c r="H1292" s="1"/>
  <c r="G678"/>
  <c r="G677" s="1"/>
  <c r="G676" s="1"/>
  <c r="H1179"/>
  <c r="H1178" s="1"/>
  <c r="H1177" s="1"/>
  <c r="G372"/>
  <c r="G371" s="1"/>
  <c r="H763"/>
  <c r="H755" s="1"/>
  <c r="H754" s="1"/>
  <c r="H753" s="1"/>
  <c r="H460"/>
  <c r="H459" s="1"/>
  <c r="H458" s="1"/>
  <c r="H457" s="1"/>
  <c r="G1179"/>
  <c r="G1178" s="1"/>
  <c r="G1177" s="1"/>
  <c r="H646"/>
  <c r="H645" s="1"/>
  <c r="H644" s="1"/>
  <c r="H643" s="1"/>
  <c r="G1385"/>
  <c r="G1384" s="1"/>
  <c r="G1383" s="1"/>
  <c r="G1382" s="1"/>
  <c r="G1381" s="1"/>
  <c r="H496"/>
  <c r="H495" s="1"/>
  <c r="H494" s="1"/>
  <c r="H493" s="1"/>
  <c r="G496"/>
  <c r="G1203"/>
  <c r="G1202" s="1"/>
  <c r="G1201" s="1"/>
  <c r="G1200" s="1"/>
  <c r="H1051"/>
  <c r="G763"/>
  <c r="G755" s="1"/>
  <c r="G754" s="1"/>
  <c r="G753" s="1"/>
  <c r="G1012"/>
  <c r="G1011" s="1"/>
  <c r="G1010" s="1"/>
  <c r="G1009" s="1"/>
  <c r="H1344"/>
  <c r="H1012"/>
  <c r="H1011" s="1"/>
  <c r="H1010" s="1"/>
  <c r="H1009" s="1"/>
  <c r="G22"/>
  <c r="G21" s="1"/>
  <c r="G20" s="1"/>
  <c r="G19" s="1"/>
  <c r="G1138"/>
  <c r="G1137" s="1"/>
  <c r="H860"/>
  <c r="H859" s="1"/>
  <c r="H858" s="1"/>
  <c r="H1510"/>
  <c r="H1509" s="1"/>
  <c r="H1502" s="1"/>
  <c r="H1486" s="1"/>
  <c r="H22"/>
  <c r="H21" s="1"/>
  <c r="H20" s="1"/>
  <c r="H19" s="1"/>
  <c r="G1742"/>
  <c r="G1734" s="1"/>
  <c r="G1733" s="1"/>
  <c r="G1732" s="1"/>
  <c r="G1510"/>
  <c r="G1509" s="1"/>
  <c r="G1502" s="1"/>
  <c r="G1486" s="1"/>
  <c r="H1546"/>
  <c r="G1199" l="1"/>
  <c r="H1199"/>
  <c r="G1050"/>
  <c r="G857" s="1"/>
  <c r="G840" s="1"/>
  <c r="G1291"/>
  <c r="G1129"/>
  <c r="G1120" s="1"/>
  <c r="H1050"/>
  <c r="H857" s="1"/>
  <c r="H840" s="1"/>
  <c r="H675"/>
  <c r="H1129"/>
  <c r="H1120" s="1"/>
  <c r="G1469"/>
  <c r="G495"/>
  <c r="G494" s="1"/>
  <c r="G493" s="1"/>
  <c r="G456" s="1"/>
  <c r="G455" s="1"/>
  <c r="H1291"/>
  <c r="H1469"/>
  <c r="G675"/>
  <c r="H456"/>
  <c r="H455" s="1"/>
  <c r="G1831" l="1"/>
  <c r="C3" i="4" s="1"/>
  <c r="D3" s="1"/>
  <c r="H1831" i="1"/>
  <c r="I3" i="4" s="1"/>
  <c r="J3" s="1"/>
  <c r="A17" i="3" l="1"/>
  <c r="E12"/>
  <c r="A12"/>
  <c r="E22" l="1"/>
  <c r="E11"/>
</calcChain>
</file>

<file path=xl/sharedStrings.xml><?xml version="1.0" encoding="utf-8"?>
<sst xmlns="http://schemas.openxmlformats.org/spreadsheetml/2006/main" count="10672" uniqueCount="1038">
  <si>
    <t>РЗ</t>
  </si>
  <si>
    <t>ПР</t>
  </si>
  <si>
    <t>ЦСР</t>
  </si>
  <si>
    <t>ВР</t>
  </si>
  <si>
    <t xml:space="preserve">Ставропольская городская Дума </t>
  </si>
  <si>
    <t>600</t>
  </si>
  <si>
    <t>00</t>
  </si>
  <si>
    <t>00 0 00 00000</t>
  </si>
  <si>
    <t>000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</si>
  <si>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</si>
  <si>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</si>
  <si>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</si>
  <si>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</si>
  <si>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Ставропольской городской Думы</t>
  </si>
  <si>
    <t>70 0 00 00000</t>
  </si>
  <si>
    <t>Непрограммные расходы в рамках обеспечения деятельности Ставропольской городской Думы</t>
  </si>
  <si>
    <t>70 1 00 00000</t>
  </si>
  <si>
    <t>Расходы на обеспечение функций органов местного самоуправления города Ставрополя</t>
  </si>
  <si>
    <t>70 1 00 10010</t>
  </si>
  <si>
    <t>Расходы на выплаты персоналу государственных (муниципальных) органов</t>
  </si>
  <si>
    <t>120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</si>
  <si>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</si>
  <si>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</si>
  <si>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</si>
  <si>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</si>
  <si>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</si>
  <si>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</si>
  <si>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</si>
  <si>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</si>
  <si>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</si>
  <si>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</si>
  <si>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</si>
  <si>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</si>
  <si>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</si>
  <si>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</si>
  <si>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</si>
  <si>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Расходы на выплаты по оплате труда работников органов местного самоуправления города Ставрополя</t>
  </si>
  <si>
    <t>70 1 00 10020</t>
  </si>
  <si>
    <t>Фонд оплаты труда государственных (муниципальных) органов</t>
  </si>
  <si>
    <t>121</t>
  </si>
  <si>
    <t>Председатель представительного органа муниципального образования</t>
  </si>
  <si>
    <t>70 2 00 00000</t>
  </si>
  <si>
    <t>70 2 00 10010</t>
  </si>
  <si>
    <t>70 2 00 10020</t>
  </si>
  <si>
    <t>Депутаты представительного органа муниципального образования</t>
  </si>
  <si>
    <t>70 3 00 00000</t>
  </si>
  <si>
    <t>70 3 00 10010</t>
  </si>
  <si>
    <t>70 3 00 10020</t>
  </si>
  <si>
    <t>Другие общегосударственные вопросы</t>
  </si>
  <si>
    <t>13</t>
  </si>
  <si>
    <t>Расходы, предусмотренные на иные цели</t>
  </si>
  <si>
    <t>70 4 00 00000</t>
  </si>
  <si>
    <t>Организация приема и обслуживание официальных лиц и делегаций городов стран дальнего и ближнего зарубежья, регионов Российской Федерации, представителей иностранных посольств и консульств и проведение официальных мероприятий (представительские расходы)</t>
  </si>
  <si>
    <t>Реализация иных функций Ставропольской городской Думы, администрации города Ставрополя, ее отраслевых (функциональных) и территориальных органов</t>
  </si>
  <si>
    <t>98 0 00 00000</t>
  </si>
  <si>
    <t>Иные непрограммные мероприятия</t>
  </si>
  <si>
    <t>98 1 00 00000</t>
  </si>
  <si>
    <t>Средства массовой информации</t>
  </si>
  <si>
    <t>12</t>
  </si>
  <si>
    <t>Телевидение и радиовещание</t>
  </si>
  <si>
    <t>Расходы на оказание информационных услуг средствами массовой информации</t>
  </si>
  <si>
    <t>70 4 00 98710</t>
  </si>
  <si>
    <t>Периодическая печать и издательства</t>
  </si>
  <si>
    <t>02</t>
  </si>
  <si>
    <t>Администрация города Ставрополя</t>
  </si>
  <si>
    <t>601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</si>
  <si>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</si>
  <si>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администрации города Ставрополя</t>
  </si>
  <si>
    <t>71 0 00 00000</t>
  </si>
  <si>
    <t>Глава муниципального образования</t>
  </si>
  <si>
    <t>71 2 00 00000</t>
  </si>
  <si>
    <t>71 2 00 10010</t>
  </si>
  <si>
    <t>71 2 00 10020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</si>
  <si>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</si>
  <si>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</si>
  <si>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Непрограммные расходы в рамках обеспечения деятельности администрации города Ставрополя</t>
  </si>
  <si>
    <t>71 1 00 00000</t>
  </si>
  <si>
    <t>71 1 00 10010</t>
  </si>
  <si>
    <t>Уплата иных платежей</t>
  </si>
  <si>
    <t>853</t>
  </si>
  <si>
    <t>71 1 00 10020</t>
  </si>
  <si>
    <t>Формирование, содержание и использование Архивного фонда Ставропольского края</t>
  </si>
  <si>
    <t>71 1 00 76630</t>
  </si>
  <si>
    <t>Расходы на осуществление переданных государственных полномочий Ставропольского края по созданию административных комиссий</t>
  </si>
  <si>
    <t>71 1 00 76930</t>
  </si>
  <si>
    <t>Судебная система</t>
  </si>
  <si>
    <t>05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</si>
  <si>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</si>
  <si>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98 1 00 51200</t>
  </si>
  <si>
    <t>Муниципальная программа «Экономическое развитие города Ставрополя»</t>
  </si>
  <si>
    <t>12 0 00 00000</t>
  </si>
  <si>
    <t>Подпрограмма «Создание благоприятных условий для экономического развития города Ставрополя»</t>
  </si>
  <si>
    <t>12 2 00 00000</t>
  </si>
  <si>
    <t>Основное мероприятие «Развитие международного, межрегионального и межмуниципального сотрудничества города Ставрополя»</t>
  </si>
  <si>
    <t>12 2 03 00000</t>
  </si>
  <si>
    <t>Обеспечение членства в международных, общероссийских и региональных объединениях муниципальных образований (оплата членских взносов)</t>
  </si>
  <si>
    <t>12 2 03 20040</t>
  </si>
  <si>
    <t>12 2 03 20090</t>
  </si>
  <si>
    <t>Муниципальная программа «Развитие муниципальной службы и противодействие коррупции в городе Ставрополе»</t>
  </si>
  <si>
    <t>13 0 00 00000</t>
  </si>
  <si>
    <t>Расходы на реализацию мероприятий, направленных на противодействие коррупции в сфере деятельности администрации города Ставрополя и ее органов</t>
  </si>
  <si>
    <t>Муниципальная программа «Развитие информационного общества, оптимизация и повышение качества предоставления государственных и муниципальных услуг в городе Ставрополе»</t>
  </si>
  <si>
    <t>14 0 00 00000</t>
  </si>
  <si>
    <t>Подпрограмма «Развитие информационного общества в городе Ставрополе»</t>
  </si>
  <si>
    <t>14 1 00 00000</t>
  </si>
  <si>
    <t>Основное мероприятие «Развитие и обеспечение функционирования инфраструктуры информационного общества в городе Ставрополе»</t>
  </si>
  <si>
    <t>14 1 01 00000</t>
  </si>
  <si>
    <t>Расходы на развитие и обеспечение функционирования информационного общества в городе Ставрополе</t>
  </si>
  <si>
    <t>14 1 01 20630</t>
  </si>
  <si>
    <t>Основное мероприятие «Развитие и обеспечение функционирования межведомственного электронного взаимодействия и муниципальных информационных систем»</t>
  </si>
  <si>
    <t>14 1 02 00000</t>
  </si>
  <si>
    <t>14 1 02 20630</t>
  </si>
  <si>
    <t>14 2 00 00000</t>
  </si>
  <si>
    <t>14 2 01 00000</t>
  </si>
  <si>
    <t>Расходы на реализацию мероприятий, направленных на оптимизацию и повышение качества предоставления государственных и муниципальных услуг в городе Ставрополе</t>
  </si>
  <si>
    <t>14 2 01 20710</t>
  </si>
  <si>
    <t>Основное мероприятие «Проведение мониторинга удовлетворенности населения качеством и доступностью государственных и муниципальных услуг, предоставляемых органами местного самоуправления города Ставрополя»</t>
  </si>
  <si>
    <t>14 2 02 00000</t>
  </si>
  <si>
    <t>14 2 02 20710</t>
  </si>
  <si>
    <t>Основное мероприятие «Организация, проведение и участие в семинарах, круглых столах и конференциях по вопросам оптимизации и повышения качества предоставления государственных и муниципальных услуг в городе Ставрополе»</t>
  </si>
  <si>
    <t>14 2 03 00000</t>
  </si>
  <si>
    <t>14 2 03 20710</t>
  </si>
  <si>
    <t>Основное мероприятие «Обеспечение деятельности многофункционального центра предоставления государственных и муниципальных услуг в городе Ставрополе»</t>
  </si>
  <si>
    <t>14 2 04 00000</t>
  </si>
  <si>
    <t>Расходы на обеспечение деятельности (оказание услуг) муниципальных учреждений</t>
  </si>
  <si>
    <t>14 2 04 11010</t>
  </si>
  <si>
    <t>Расходы на выплаты персоналу казенных учреждений</t>
  </si>
  <si>
    <t>110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</si>
  <si>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</si>
  <si>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</si>
  <si>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</si>
  <si>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Муниципальная программа «Обеспечение безопасности, общественного порядка и профилактика правонарушений в городе Ставрополе»</t>
  </si>
  <si>
    <t>15 0 00 00000</t>
  </si>
  <si>
    <t>Подпрограмма «Профилактика терроризма, экстремизма, межнациональных (межэтнических) конфликтов в городе Ставрополе»</t>
  </si>
  <si>
    <t>15 1 00 00000</t>
  </si>
  <si>
    <t>Основное мероприятие «Сбор и анализ информации о состоянии  этноконфессиональных отношений и межнациональной напряженности, распространения идеологии терроризма в городе Ставрополе»</t>
  </si>
  <si>
    <t>15 1 01 00000</t>
  </si>
  <si>
    <t>Расходы на реализацию мероприятий, направленных на повышение уровня безопасности жизнедеятельности города Ставрополя</t>
  </si>
  <si>
    <t>15 1 01 20350</t>
  </si>
  <si>
    <t>Основное мероприятие «Организация и проведение информационно-пропагандистских мероприятий по разъяснению сущности терроризма и экстремизма, их общественной опасности»</t>
  </si>
  <si>
    <t>15 1 02 00000</t>
  </si>
  <si>
    <t>15 1 02 20350</t>
  </si>
  <si>
    <t>Основное мероприятие «Реализация профилактических мер, направленных на предупреждение экстремистской деятельности»</t>
  </si>
  <si>
    <t>15 1 03 00000</t>
  </si>
  <si>
    <t>15 1 03 20350</t>
  </si>
  <si>
    <t xml:space="preserve">Подпрограмма «НЕзависимость» </t>
  </si>
  <si>
    <t>15 2 00 00000</t>
  </si>
  <si>
    <t>Основное мероприятие «Мониторинг наркоситуации в городе Ставрополе на основе социологических исследований и статистических данных»</t>
  </si>
  <si>
    <t>15 2 01 00000</t>
  </si>
  <si>
    <t>Расходы на реализацию мероприятий по профилактике незаконного потребления наркотических средств и психотропных веществ, наркомании и снижение их потребления среди подростков и молодежи города Ставрополя</t>
  </si>
  <si>
    <t>Основное мероприятие «Профилактика зависимости от наркотических и других психоактивных веществ среди детей и молодежи»</t>
  </si>
  <si>
    <t>15 2 02 00000</t>
  </si>
  <si>
    <t>Основное мероприятие «Профилактика зависимого (аддиктивного) поведения и пропаганда здорового образа жизни»</t>
  </si>
  <si>
    <t>15 2 03 00000</t>
  </si>
  <si>
    <t xml:space="preserve">Подпрограмма «Профилактика правонарушений в городе Ставрополе» </t>
  </si>
  <si>
    <t>15 3 00 00000</t>
  </si>
  <si>
    <t>Основное мероприятие «Организация материально-технического обеспечения деятельности народной дружины города Ставрополя»</t>
  </si>
  <si>
    <t>15 3 03 00000</t>
  </si>
  <si>
    <t>Расходы на организацию материально-технического обеспечения деятельности народной дружины города Ставрополя, в том числе материальное стимулирование ее членов</t>
  </si>
  <si>
    <t>Премии и гранты</t>
  </si>
  <si>
    <t>350</t>
  </si>
  <si>
    <t>Муниципальная программа «Развитие казачества в городе Ставрополе»</t>
  </si>
  <si>
    <t>18 0 00 00000</t>
  </si>
  <si>
    <t>Расходы в рамках реализации муниципальной программы «Развитие казачества в городе Ставрополе»</t>
  </si>
  <si>
    <t>18 Б 00 00000</t>
  </si>
  <si>
    <t>Основное мероприятие «Создание условий для развития казачества, привлечения членов казачьих обществ к несению службы по охране общественного порядка на территории города Ставрополя»</t>
  </si>
  <si>
    <t>18 Б 01 00000</t>
  </si>
  <si>
    <t>Предоставление субсидии казачьим обществам, внесенным в государственный реестр казачьих обществ в Российской Федерации и взявшим на себя обязательства по несению службы в целях обеспечения охраны общественного порядка на территории города Ставрополя, на финансирование расходов, связанных с организацией деятельности народных дружин из числа членов казачьих обществ</t>
  </si>
  <si>
    <t>18 Б 01 60080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</si>
  <si>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</si>
  <si>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</si>
  <si>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</si>
  <si>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71 1 00 11010</t>
  </si>
  <si>
    <t>Расходы на выплаты на основании исполнительных листов судебных органов</t>
  </si>
  <si>
    <t>71 1 00 20050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</si>
  <si>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</si>
  <si>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</si>
  <si>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</si>
  <si>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</si>
  <si>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Возмещение расходов, связанных с материальным обеспечением деятельности депутатов Думы Ставропольского края и их помощников в Ставропольском крае</t>
  </si>
  <si>
    <t>98 1 00 76610</t>
  </si>
  <si>
    <t>Национальная экономика</t>
  </si>
  <si>
    <t xml:space="preserve">Другие вопросы в области национальной экономики </t>
  </si>
  <si>
    <t>Подпрограмма «Развитие малого и среднего предпринимательства в городе Ставрополе»</t>
  </si>
  <si>
    <t>12 1 00 00000</t>
  </si>
  <si>
    <t>Основное мероприятие «Финансовая поддержка субъектов малого и среднего предпринимательства в городе Ставрополе»</t>
  </si>
  <si>
    <t>12 1 01 00000</t>
  </si>
  <si>
    <t>Предоставление субсидий субъектам малого и среднего предпринимательства, осуществляющим деятельность на территории города Ставрополя</t>
  </si>
  <si>
    <t>12 1 01 60130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</si>
  <si>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</si>
  <si>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</si>
  <si>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</si>
  <si>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</si>
  <si>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</si>
  <si>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</si>
  <si>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Основное мероприятие «Развитие и обеспечение деятельности инфраструктуры поддержки субъектов малого и среднего предпринимательства в городе Ставрополе»</t>
  </si>
  <si>
    <t>12 1 02 00000</t>
  </si>
  <si>
    <t>Расходы на реализацию мероприятий, направленных на развитие малого и среднего предпринимательства на территории города Ставрополя</t>
  </si>
  <si>
    <t>12 1 02 20480</t>
  </si>
  <si>
    <t>Субсидии (гранты в форме субсидий), не подлежащие казначейскому сопровождению</t>
  </si>
  <si>
    <t>633</t>
  </si>
  <si>
    <t>Основное мероприятие «Обеспечение благоприятных условий для развития малого и среднего предпринимательства на территории города Ставрополя»</t>
  </si>
  <si>
    <t>12 1 03 00000</t>
  </si>
  <si>
    <t>12 1 03 20480</t>
  </si>
  <si>
    <t>Основное мероприятие «Создание благоприятных условий для развития инвестиционной деятельности»</t>
  </si>
  <si>
    <t>12 2 01 00000</t>
  </si>
  <si>
    <t>Расходы на информирование об инвестиционных возможностях города Ставрополя</t>
  </si>
  <si>
    <t>12 2 01 20650</t>
  </si>
  <si>
    <t>Основное мероприятие «Создание условий для развития туризма на территории города Ставрополя»</t>
  </si>
  <si>
    <t>12 2 02 00000</t>
  </si>
  <si>
    <t>Расходы на повышение туристической привлекательности города Ставрополя, развитие внутреннего и въездного туризма в городе Ставрополе</t>
  </si>
  <si>
    <t>12 2 02 20640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</si>
  <si>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</si>
  <si>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</si>
  <si>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</si>
  <si>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реализацию мероприятий, направленных на повышение профессионального уровня муниципальных служащих</t>
  </si>
  <si>
    <t xml:space="preserve">Культура, кинематография </t>
  </si>
  <si>
    <t>08</t>
  </si>
  <si>
    <t>Культура</t>
  </si>
  <si>
    <t>Муниципальная программа «Культура города Ставрополя»</t>
  </si>
  <si>
    <t>07 0 00 00000</t>
  </si>
  <si>
    <t xml:space="preserve">Подпрограмма «Проведение городских и краевых культурно-массовых мероприятий, посвященных памятным, знаменательным и юбилейным датам в истории России, Ставропольского края, города Ставрополя» </t>
  </si>
  <si>
    <t>07 1 00 00000</t>
  </si>
  <si>
    <t>Основное мероприятие «Обеспечение доступности к культурным ценностям и права на участие в культурной жизни для всех групп населения города Ставрополя, популяризация объектов культурного наследия города Ставрополя, формирование имиджа города Ставрополя как культурного центра Ставропольского края»</t>
  </si>
  <si>
    <t>07 1 01 00000</t>
  </si>
  <si>
    <t>Расходы на проведение культурно-массовых мероприятий в городе Ставрополе</t>
  </si>
  <si>
    <t>07 1 01 20060</t>
  </si>
  <si>
    <t>Основное мероприятие «Информирование населения города Ставрополя о деятельности администрации города Ставрополя через средства массовой информации»</t>
  </si>
  <si>
    <t>14 1 03 00000</t>
  </si>
  <si>
    <t>14 1 03 98710</t>
  </si>
  <si>
    <t>Основное мероприятие «Официальное опубликование муниципальных правовых актов города Ставрополя в газете «Вечерний Ставрополь»</t>
  </si>
  <si>
    <t>14 1 04 00000</t>
  </si>
  <si>
    <t>Расходы на официальное опубликование муниципальных правовых актов города Ставрополя в газете «Вечерний Ставрополь»</t>
  </si>
  <si>
    <t>14 1 04 98720</t>
  </si>
  <si>
    <t>Комитет по управлению муниципальным имуществом города Ставрополя</t>
  </si>
  <si>
    <t>602</t>
  </si>
  <si>
    <t>Муниципальная программа  «Управление и распоряжение имуществом, находящимся в муниципальной собственности города Ставрополя, в том числе земельными ресурсами»</t>
  </si>
  <si>
    <t>11 0 00 00000</t>
  </si>
  <si>
    <t>Расходы в рамках реализации муниципальной программы «Управление и распоряжение  имуществом, находящимся в муниципальной собственности города Ставрополя, в том числе земельными ресурсами»</t>
  </si>
  <si>
    <t>11 Б 00 00000</t>
  </si>
  <si>
    <t>Основное мероприятие «Управление и распоряжение объектами недвижимого имущества, находящимися в муниципальной собственности города Ставрополя»</t>
  </si>
  <si>
    <t>11 Б 01 00000</t>
  </si>
  <si>
    <t>Расходы на получение рыночной оценки стоимости недвижимого имущества, находящегося в муниципальной собственности города Ставрополя, и подготовку технической документации на объекты недвижимого имущества</t>
  </si>
  <si>
    <t xml:space="preserve">Расходы на содержание объектов муниципальной казны города Ставрополя в части нежилых помещений </t>
  </si>
  <si>
    <t>Расходы на уплату взносов на капитальный ремонт общего имущества в многоквартирных домах</t>
  </si>
  <si>
    <t>Основное мероприятие «Создание условий для эффективного выполнения полномочий по управлению и распоряжению имуществом, находящимся в муниципальной собственности города Ставрополя, в том числе земельными ресурсами»</t>
  </si>
  <si>
    <t>11 Б 03 00000</t>
  </si>
  <si>
    <t>Расходы на создание условий для эффективного выполнения полномочий по управлению и распоряжению муниципальной собственностью города Ставрополя в области имущественных и земельных отношений</t>
  </si>
  <si>
    <t>Обеспечение деятельности комитета по управлению муниципальным имуществом города Ставрополя</t>
  </si>
  <si>
    <t>72 0 00 00000</t>
  </si>
  <si>
    <t>Непрограммные расходы в рамках обеспечения деятельности комитета по управлению муниципальным имуществом города Ставрополя</t>
  </si>
  <si>
    <t>72 1 00 00000</t>
  </si>
  <si>
    <t>72 1 00 10010</t>
  </si>
  <si>
    <t>72 1 00 10020</t>
  </si>
  <si>
    <t>Другие вопросы в области национальной экономики</t>
  </si>
  <si>
    <t>Муниципальная программа «Поддержка ведения садоводства и огородничества на территории города Ставрополя»</t>
  </si>
  <si>
    <t>02 0 00 00000</t>
  </si>
  <si>
    <t>Расходы в рамках реализации муниципальной программы «Поддержка ведения садоводства и огородничества на территории города Ставрополя»</t>
  </si>
  <si>
    <t>02 Б 00 00000</t>
  </si>
  <si>
    <t>Основное мероприятие «Выполнение комплексных кадастровых работ применительно к кадастровым кварталам, в границах которых расположены территории садоводства и огородничества на территории города Ставрополя»</t>
  </si>
  <si>
    <t>02 Б 01 00000</t>
  </si>
  <si>
    <t>Расходы на выполнение комплексных кадастровых работ применительно к кадастровым кварталам, в границах которых расположены территории садоводства и огородничества на территории города Ставрополя</t>
  </si>
  <si>
    <t>02 Б 01 20160</t>
  </si>
  <si>
    <t>Основное мероприятие «Управление и распоряжение земельными участками, расположенными на территории города Ставрополя»</t>
  </si>
  <si>
    <t>11 Б 02 00000</t>
  </si>
  <si>
    <t>Расходы на проведение кадастровых работ, необходимых для постановки на государственный кадастровый учет земельных участков, расположенных на территории города Ставрополя</t>
  </si>
  <si>
    <t>Социальная политика</t>
  </si>
  <si>
    <t>10</t>
  </si>
  <si>
    <t>Социальное обеспечение населения</t>
  </si>
  <si>
    <t>06 0 00 00000</t>
  </si>
  <si>
    <t>Основное мероприятие «Предоставление молодым семьям социальных выплат»</t>
  </si>
  <si>
    <t>Предоставление молодым семьям социальных выплат на приобретение (строительство) жилья</t>
  </si>
  <si>
    <t>в том числе:</t>
  </si>
  <si>
    <t>средства местного бюджета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</si>
  <si>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</si>
  <si>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</si>
  <si>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</si>
  <si>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Комитет финансов и бюджета администрации города Ставрополя</t>
  </si>
  <si>
    <t>604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</si>
  <si>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</si>
  <si>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</si>
  <si>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комитета финансов и бюджета администрации города Ставрополя</t>
  </si>
  <si>
    <t>73 0 00 00000</t>
  </si>
  <si>
    <t>Непрограммные расходы в рамках обеспечения деятельности комитета финансов и бюджета администрации города Ставрополя</t>
  </si>
  <si>
    <t>73 1 00 00000</t>
  </si>
  <si>
    <t>73 1 00 10010</t>
  </si>
  <si>
    <t>73 1 00 10020</t>
  </si>
  <si>
    <t>Резервный фонд</t>
  </si>
  <si>
    <t>11</t>
  </si>
  <si>
    <t xml:space="preserve">000 </t>
  </si>
  <si>
    <t>Резервный фонд администрации города Ставрополя</t>
  </si>
  <si>
    <t>98 1 00 20020</t>
  </si>
  <si>
    <t>Резервные средства</t>
  </si>
  <si>
    <t>870</t>
  </si>
  <si>
    <t>Поощрение муниципального служащего в связи с выходом на страховую пенсию по старости (инвалидности)</t>
  </si>
  <si>
    <t>98 1 00 10050</t>
  </si>
  <si>
    <t>98 1 00 20050</t>
  </si>
  <si>
    <t>Муниципальная программа «Управление муниципальными финансами и муниципальным долгом города Ставрополя»</t>
  </si>
  <si>
    <t>10 0 00 00000</t>
  </si>
  <si>
    <t>Расходы в рамках реализации муниципальной программы «Управление муниципальными финансами и муниципальным долгом города Ставрополя»</t>
  </si>
  <si>
    <t>10 Б 00 00000</t>
  </si>
  <si>
    <t>Основное мероприятие «Своевременное исполнение обязательств по обслуживанию и погашению муниципального долга города Ставрополя, принятие мер по его реструктуризации»</t>
  </si>
  <si>
    <t>10 Б 01 00000</t>
  </si>
  <si>
    <t>Обслуживание муниципального долга города Ставрополя</t>
  </si>
  <si>
    <t>10 Б 01 20010</t>
  </si>
  <si>
    <t>Обслуживание муниципального долга</t>
  </si>
  <si>
    <t>730</t>
  </si>
  <si>
    <t>Комитет муниципального заказа и торговли администрации города Ставрополя</t>
  </si>
  <si>
    <t>605</t>
  </si>
  <si>
    <t>Подпрограмма «Профилактика правонарушений в городе Ставрополе»</t>
  </si>
  <si>
    <t>Основное мероприятие «Профилактика правонарушений несовершеннолетних»</t>
  </si>
  <si>
    <t>15 3 01 00000</t>
  </si>
  <si>
    <t>Расходы на реализацию мероприятий, направленных на профилактику правонарушений в городе Ставрополе</t>
  </si>
  <si>
    <t>Обеспечение деятельности комитета муниципального заказа и торговли администрации города Ставрополя</t>
  </si>
  <si>
    <t>74 0 00 00000</t>
  </si>
  <si>
    <t>Непрограммные расходы в рамках обеспечения деятельности комитета муниципального заказа и торговли администрации города Ставрополя</t>
  </si>
  <si>
    <t>74 1 00 00000</t>
  </si>
  <si>
    <t>74 1 00 10010</t>
  </si>
  <si>
    <t>74 1 00 10020</t>
  </si>
  <si>
    <t>Подпрограмма «Проведение городских и краевых культурно-массовых мероприятий, посвященных памятным, знаменательным и юбилейным датам в истории России, Ставропольского края, города Ставрополя»</t>
  </si>
  <si>
    <t>Муниципальная программа «Социальная поддержка населения города Ставрополя»</t>
  </si>
  <si>
    <t>03 0 00 00000</t>
  </si>
  <si>
    <t>Подпрограмма «Дополнительные меры социальной поддержки для отдельных категорий граждан, поддержка социально ориентированных некоммерческих организаций»</t>
  </si>
  <si>
    <t>03 2 00 00000</t>
  </si>
  <si>
    <t>Основное мероприятие «Предоставление льгот на бытовые услуги по помывке в общем отделении бань отдельным категориям граждан»</t>
  </si>
  <si>
    <t>03 2 02 00000</t>
  </si>
  <si>
    <t>Предоставление льгот на бытовые услуги по помывке в общем отделении бань отдельным категориям граждан</t>
  </si>
  <si>
    <t>03 2 02 80240</t>
  </si>
  <si>
    <t>Комитет образования администрации города Ставрополя</t>
  </si>
  <si>
    <t>606</t>
  </si>
  <si>
    <t>Дошкольное образование</t>
  </si>
  <si>
    <t>Муниципальная программа «Развитие образования в городе Ставрополе»</t>
  </si>
  <si>
    <t>01 0 00 00000</t>
  </si>
  <si>
    <t>Подпрограмма «Организация дошкольного, общего и дополнительного образования»</t>
  </si>
  <si>
    <t>01 1 00 00000</t>
  </si>
  <si>
    <t>Основное мероприятие «Организация предоставления общедоступного и бесплатного дошкольного образования»</t>
  </si>
  <si>
    <t>01 1 01 00000</t>
  </si>
  <si>
    <t>01 1 01 11010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</si>
  <si>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</si>
  <si>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</si>
  <si>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</si>
  <si>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</si>
  <si>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</si>
  <si>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</si>
  <si>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</si>
  <si>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</si>
  <si>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</si>
  <si>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</si>
  <si>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</si>
  <si>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</si>
  <si>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</si>
  <si>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>01 1 01 77170</t>
  </si>
  <si>
    <t>Муниципальная программа «Обеспечение гражданской обороны,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ситуаций»</t>
  </si>
  <si>
    <t>16 0 00 00000</t>
  </si>
  <si>
    <t>Подпрограмма «Обеспечение пожарной безопасности в границах города Ставрополя»</t>
  </si>
  <si>
    <t>16 2 00 00000</t>
  </si>
  <si>
    <t>Основное мероприятие «Выполнение противопожарных мероприятий в муниципальных учреждениях города Ставрополя»</t>
  </si>
  <si>
    <t>16 2 02 00000</t>
  </si>
  <si>
    <t>Обеспечение пожарной безопасности в муниципальных учреждениях образования, культуры, физической культуры и спорта города Ставрополя</t>
  </si>
  <si>
    <t>16 2 02 20550</t>
  </si>
  <si>
    <t>Муниципальная программа «Энергосбережение и повышение энергетической эффективности в городе Ставрополе»</t>
  </si>
  <si>
    <t>17 0 00 00000</t>
  </si>
  <si>
    <t>Расходы в рамках реализации муниципальной программы «Энергосбережение и повышение энергетической эффективности в городе Ставрополе»</t>
  </si>
  <si>
    <t>17 Б 00 00000</t>
  </si>
  <si>
    <t>Основное мероприятие «Энергосбережение и энергоэффективность в бюджетном секторе»</t>
  </si>
  <si>
    <t>17 Б 01 00000</t>
  </si>
  <si>
    <t>Расходы на проведение мероприятий по энергосбережению и повышению энергетической эффективности</t>
  </si>
  <si>
    <t>17 Б 01 20490</t>
  </si>
  <si>
    <t>Общее образование</t>
  </si>
  <si>
    <t>Основное мероприятие «Организация предоставления общедоступного и бесплатного общего образования и организация предоставления дополнительного образования детей»</t>
  </si>
  <si>
    <t>01 1 02 00000</t>
  </si>
  <si>
    <t>01 1 02 11010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</si>
  <si>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</si>
  <si>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01 1 02 77160</t>
  </si>
  <si>
    <t>Основное мероприятие «Развитие духовно-культурных основ казачества, использование в образовательном процессе культурно-исторических традиций казачества, военно-патриотического воспитания казачьей молодежи в городе Ставрополе»</t>
  </si>
  <si>
    <t>18 Б 02 00000</t>
  </si>
  <si>
    <t xml:space="preserve">Расходы на реализацию мероприятий, направленных на создание условий для развития казачества на территории города Ставрополя </t>
  </si>
  <si>
    <t>18 Б 02 20360</t>
  </si>
  <si>
    <t>Дополнительное образование детей</t>
  </si>
  <si>
    <t>Основное мероприятие «Организация предоставления дополнительного образования детей в муниципальных образовательных учреждениях»</t>
  </si>
  <si>
    <t>01 1 03 00000</t>
  </si>
  <si>
    <t>01 1 03 11010</t>
  </si>
  <si>
    <t>Молодежная политика</t>
  </si>
  <si>
    <t>Другие вопросы в области образования</t>
  </si>
  <si>
    <t>09</t>
  </si>
  <si>
    <t>Основное мероприятие «Проведение мероприятий с обучающимися и воспитанниками муниципальных бюджетных и автономных образовательных учреждений города Ставрополя»</t>
  </si>
  <si>
    <t>01 1 05 00000</t>
  </si>
  <si>
    <t>01 1 05 20240</t>
  </si>
  <si>
    <t>Основное мероприятие «Обеспечение образовательной деятельности, оценки качества образования»</t>
  </si>
  <si>
    <t>01 1 08 00000</t>
  </si>
  <si>
    <t>01 1 08 11010</t>
  </si>
  <si>
    <t>Обеспечение деятельности комитета образования администрации города Ставрополя</t>
  </si>
  <si>
    <t>75 0 00 00000</t>
  </si>
  <si>
    <t>Непрограммные расходы в рамках обеспечения деятельности комитета образования администрации города Ставрополя</t>
  </si>
  <si>
    <t>75 1 00 00000</t>
  </si>
  <si>
    <t>75 1 00 10010</t>
  </si>
  <si>
    <t>Расходы на выплаты персоналу  государственных (муниципальных) органов</t>
  </si>
  <si>
    <t>75 1 00 10020</t>
  </si>
  <si>
    <t>75 1 00 11010</t>
  </si>
  <si>
    <t>Расходы на организацию и осуществление деятельности по опеке и попечительству в области образования</t>
  </si>
  <si>
    <t>75 1 00 76200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</si>
  <si>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</si>
  <si>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</si>
  <si>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01 1 01 76140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</si>
  <si>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</si>
  <si>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</si>
  <si>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</si>
  <si>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</si>
  <si>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 xml:space="preserve">Компенсация в денежном эквиваленте за питание обучающихся с ограниченными возможностями здоровья, получающих образование на дому </t>
  </si>
  <si>
    <t>01 1 02 80260</t>
  </si>
  <si>
    <t>Пособия, компенсации и иные социальные выплаты гражданам, кроме публичных нормативных обязательств</t>
  </si>
  <si>
    <t>321</t>
  </si>
  <si>
    <t>Основное мероприятие «Защита прав и законных интересов детей-сирот и детей, оставшихся без попечения родителей»</t>
  </si>
  <si>
    <t>01 1 07 00000</t>
  </si>
  <si>
    <t>Выплата денежных средств на содержание ребенка опекуну (попечителю)</t>
  </si>
  <si>
    <t>01 1 07 78110</t>
  </si>
  <si>
    <t>Обеспечение бесплатного проезда детей-сирот и детей, оставшихся без попечения родителей, находящихся под опекой (попечительством), обучающихся в муниципальных образовательных учреждениях</t>
  </si>
  <si>
    <t>01 1 07 78120</t>
  </si>
  <si>
    <t>Выплата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</si>
  <si>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01 1 07 78130</t>
  </si>
  <si>
    <t>Приобретение товаров, работ, услуг в пользу граждан в целях их социального обеспечения</t>
  </si>
  <si>
    <t>323</t>
  </si>
  <si>
    <t>Выплата единовременного пособия усыновителям</t>
  </si>
  <si>
    <t>01 1 07 78140</t>
  </si>
  <si>
    <t>607</t>
  </si>
  <si>
    <t>Подпрограмма «Развитие культуры города Ставрополя»</t>
  </si>
  <si>
    <t>07 2 00 00000</t>
  </si>
  <si>
    <t>07 2 01 00000</t>
  </si>
  <si>
    <t>07 2 01 11010</t>
  </si>
  <si>
    <t>07 2 06 00000</t>
  </si>
  <si>
    <t>07 2 08 00000</t>
  </si>
  <si>
    <t>Муниципальная программа «Развитие жилищно-коммунального хозяйства, транспортной системы на территории города Ставрополя, благоустройство территории города Ставрополя»</t>
  </si>
  <si>
    <t>04 0 00 00000</t>
  </si>
  <si>
    <t>Подпрограмма «Благоустройство территории города Ставрополя»</t>
  </si>
  <si>
    <t>04 3 00 00000</t>
  </si>
  <si>
    <t>Основное мероприятие «Благоустройство территории города Ставрополя»</t>
  </si>
  <si>
    <t>04 3 04 00000</t>
  </si>
  <si>
    <t>Расходы на прочие мероприятия по благоустройству территории города Ставрополя</t>
  </si>
  <si>
    <t>04 3 04 20300</t>
  </si>
  <si>
    <t>Муниципальная программа «Молодежь города Ставрополя»</t>
  </si>
  <si>
    <t>09 0 00 00000</t>
  </si>
  <si>
    <t>Расходы в рамках реализации муниципальной программы «Молодежь города Ставрополя»</t>
  </si>
  <si>
    <t>09 Б 00 00000</t>
  </si>
  <si>
    <t>Основное мероприятие «Проведение мероприятий по гражданскому и патриотическому воспитанию молодежи»</t>
  </si>
  <si>
    <t>09 Б 01 00000</t>
  </si>
  <si>
    <t>Расходы на создание условий для интеграции молодежи в процессы социально-экономического, общественно-политического, культурного развития города Ставрополя</t>
  </si>
  <si>
    <t>09 Б 01 20460</t>
  </si>
  <si>
    <t>Основное мероприятие «Создание системы поддержки  и поощрения талантливой и успешной молодежи города Ставрополя»</t>
  </si>
  <si>
    <t>09 Б 02 00000</t>
  </si>
  <si>
    <t>09 Б 02 20460</t>
  </si>
  <si>
    <t>Стипендии</t>
  </si>
  <si>
    <t>340</t>
  </si>
  <si>
    <t>09 Б 03 00000</t>
  </si>
  <si>
    <t>09 Б 03 20460</t>
  </si>
  <si>
    <t>Основное мероприятие «Формирование условий для реализации молодежных инициатив и развития деятельности молодежных объединений»</t>
  </si>
  <si>
    <t>09 Б 04 00000</t>
  </si>
  <si>
    <t>Основное мероприятие «Обеспечение деятельности муниципальных бюджетных учреждений города Ставрополя»</t>
  </si>
  <si>
    <t>Культура, кинематография</t>
  </si>
  <si>
    <t>Основное мероприятие «Обеспечение деятельности муниципальных учреждений  культурно-досугового типа»</t>
  </si>
  <si>
    <t>07 2 02 00000</t>
  </si>
  <si>
    <t>07 2 02 11010</t>
  </si>
  <si>
    <t>Основное мероприятие «Обеспечение деятельности муниципальных учреждений, осуществляющих музейное дело»</t>
  </si>
  <si>
    <t>07 2 03 00000</t>
  </si>
  <si>
    <t>07 2 03 11010</t>
  </si>
  <si>
    <t>Основное мероприятие «Обеспечение деятельности муниципальных учреждений, осуществляющих библиотечное обслуживание»</t>
  </si>
  <si>
    <t>07 2 04 00000</t>
  </si>
  <si>
    <t>07 2 04 11010</t>
  </si>
  <si>
    <t>Основное мероприятие «Обеспечение деятельности муниципальных учреждений, осуществляющих театрально-концертную деятельность»</t>
  </si>
  <si>
    <t>07 2 05 00000</t>
  </si>
  <si>
    <t>Другие вопросы в области культуры, кинематографии</t>
  </si>
  <si>
    <t>Обеспечение деятельности комитета культуры и молодежной политики администрации города Ставрополя</t>
  </si>
  <si>
    <t>76 0 00 00000</t>
  </si>
  <si>
    <t>Непрограммные расходы в рамках обеспечения деятельности комитета культуры и молодежной политики администрации города Ставрополя</t>
  </si>
  <si>
    <t>76 1 00 00000</t>
  </si>
  <si>
    <t>76 1 00 10010</t>
  </si>
  <si>
    <t>76 1 00 10020</t>
  </si>
  <si>
    <t>76 2 00 00000</t>
  </si>
  <si>
    <t>Расходы на выполнение мероприятий в сфере культуры и кинематографии комитета культуры и молодежной политики администрации города Ставрополя</t>
  </si>
  <si>
    <t>76 2 00 20250</t>
  </si>
  <si>
    <t>Комитет труда и социальной защиты населения администрации города Ставрополя</t>
  </si>
  <si>
    <t>609</t>
  </si>
  <si>
    <t>Подпрограмма «Осуществление отдельных государственных полномочий в области социальной поддержки отдельных категорий граждан»</t>
  </si>
  <si>
    <t xml:space="preserve">03 1 00 00000 </t>
  </si>
  <si>
    <t>Основное мероприятие «Предоставление мер социальной поддержки отдельным категориям граждан»</t>
  </si>
  <si>
    <t xml:space="preserve">03 1 01 00000 </t>
  </si>
  <si>
    <t>Осуществление ежегодной денежной выплаты лицам, награжденным нагрудным знаком «Почетный донор России»</t>
  </si>
  <si>
    <t>03 1 01 52200</t>
  </si>
  <si>
    <t>03 1 01 52500</t>
  </si>
  <si>
    <t>03 1 01 52800</t>
  </si>
  <si>
    <t>03 1 01 76240</t>
  </si>
  <si>
    <t xml:space="preserve">03 1 01 77220 </t>
  </si>
  <si>
    <t>03 1 01 77220</t>
  </si>
  <si>
    <t>03 1 01 78210</t>
  </si>
  <si>
    <t>03 1 01 78220</t>
  </si>
  <si>
    <t>03 1 01 78230</t>
  </si>
  <si>
    <t>03 1 01 78240</t>
  </si>
  <si>
    <t>Ежемесячные денежные выплаты семьям погибших ветеранов боевых действий</t>
  </si>
  <si>
    <t>03 1 01 78250</t>
  </si>
  <si>
    <t>03 1 01 78260</t>
  </si>
  <si>
    <t>Основное мероприятие «Предоставление мер социальной поддержки семьям и детям»</t>
  </si>
  <si>
    <t>03 1 02 00000</t>
  </si>
  <si>
    <t>Выплата ежегодного социального пособия на проезд студентам</t>
  </si>
  <si>
    <t>03 1 02 76260</t>
  </si>
  <si>
    <t>Основное мероприятие «Предоставление дополнительных мер социальной поддержки отдельным категориям граждан»</t>
  </si>
  <si>
    <t>03 2 01 00000</t>
  </si>
  <si>
    <t>03 2 01 80030</t>
  </si>
  <si>
    <t>Осуществление ежемесячной денежной выплаты ветеранам боевых действий из числа лиц, принимавших участие в боевых действиях на территориях других государств</t>
  </si>
  <si>
    <t>03 2 01 80070</t>
  </si>
  <si>
    <t>Предоставление мер социальной поддержки Почетным гражданам города Ставрополя</t>
  </si>
  <si>
    <t>03 2 01 80080</t>
  </si>
  <si>
    <t>Осуществление ежемесячной дополнительной выплаты семьям, воспитывающим детей-инвалидов</t>
  </si>
  <si>
    <t>03 2 01 80100</t>
  </si>
  <si>
    <t>Выплата ежемесячного социального пособия на проезд в пассажирском транспорте общего пользования детям-инвалидам</t>
  </si>
  <si>
    <t>03 2 01 80110</t>
  </si>
  <si>
    <t>03 2 01 80120</t>
  </si>
  <si>
    <t>03 2 01 80140</t>
  </si>
  <si>
    <t>Выплата единовременного пособия на ремонт жилых помещений одиноким и одиноко проживающим участникам и инвалидам Великой Отечественной войны, труженикам тыла, вдовам погибших (умерших) участников Великой Отечественной войны</t>
  </si>
  <si>
    <t>03 2 01 80150</t>
  </si>
  <si>
    <t>Выплата единовременного пособия гражданам, оказавшимся в трудной жизненной ситуации</t>
  </si>
  <si>
    <t>03 2 01 80160</t>
  </si>
  <si>
    <t>Выплата семьям, воспитывающим детей-инвалидов в возрасте до 18 лет</t>
  </si>
  <si>
    <t>03 2 01 80180</t>
  </si>
  <si>
    <t>03 2 01 80210</t>
  </si>
  <si>
    <t>Основное мероприятие «Совершенствование социальной поддержки семьи и детей»</t>
  </si>
  <si>
    <t>03 2 05 00000</t>
  </si>
  <si>
    <t>Расходы на реализацию мероприятий, направленных на социальную поддержку семьи и детей</t>
  </si>
  <si>
    <t>03 2 05 20500</t>
  </si>
  <si>
    <t>03 2 06 00000</t>
  </si>
  <si>
    <t>Расходы на реализацию мероприятий, направленных на сохранение устойчивого роста уровня и качества жизни людей с ограниченными возможностями здоровья и пожилых людей</t>
  </si>
  <si>
    <t>03 2 06 20520</t>
  </si>
  <si>
    <t>Основное мероприятие «Проведение мероприятий для отдельных категорий граждан»</t>
  </si>
  <si>
    <t>03 2 08 00000</t>
  </si>
  <si>
    <t>Расходы на повышение социальной активности жителей города Ставрополя</t>
  </si>
  <si>
    <t>03 2 08 20510</t>
  </si>
  <si>
    <t>Подпрограмма «Доступная среда»</t>
  </si>
  <si>
    <t>03 3 00 00000</t>
  </si>
  <si>
    <t>03 3 01 00000</t>
  </si>
  <si>
    <t>Расходы на создание условий для беспрепятственного доступа маломобильных групп населения к объектам городской инфраструктуры</t>
  </si>
  <si>
    <t>03 3 01 20530</t>
  </si>
  <si>
    <t>03 1 02 53800</t>
  </si>
  <si>
    <t>03 1 02 76270</t>
  </si>
  <si>
    <t xml:space="preserve">Выплата ежемесячной денежной компенсации на каждого ребенка в возрасте до 18 лет многодетным семьям </t>
  </si>
  <si>
    <t>03 1 02 76280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</si>
  <si>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</si>
  <si>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03 1 02 77190</t>
  </si>
  <si>
    <t>03 1 02 77650</t>
  </si>
  <si>
    <t>Реализация регионального проекта «Финансовая поддержка семей при рождении детей»</t>
  </si>
  <si>
    <t>03 1 Р1 00000</t>
  </si>
  <si>
    <t>03 1 Р1 50840</t>
  </si>
  <si>
    <t>Другие вопросы в области социальной политики</t>
  </si>
  <si>
    <t>Основное мероприятие «Поддержка социально ориентированных некоммерческих организаций»</t>
  </si>
  <si>
    <t>03 2 07 00000</t>
  </si>
  <si>
    <t>Субсидии на поддержку социально ориентированных некоммерческих организаций</t>
  </si>
  <si>
    <t>03 2 07 60040</t>
  </si>
  <si>
    <t>Обеспечение деятельности комитета труда и социальной защиты населения администрации города Ставрополя</t>
  </si>
  <si>
    <t>77 0 00 00000</t>
  </si>
  <si>
    <t>Непрограммные расходы в рамках обеспечения деятельности комитета труда и социальной защиты населения администрации города Ставрополя</t>
  </si>
  <si>
    <t>77 1 00 00000</t>
  </si>
  <si>
    <t>77 1 00 10010</t>
  </si>
  <si>
    <t>77 1 00 10020</t>
  </si>
  <si>
    <t>Организация и осуществление деятельности по опеке и попечительству в области здравоохранения</t>
  </si>
  <si>
    <t>77 1 00 76100</t>
  </si>
  <si>
    <t>Осуществление отдельных государственных полномочий в области труда и социальной защиты отдельных категорий граждан</t>
  </si>
  <si>
    <t>77 1 00 76210</t>
  </si>
  <si>
    <t>Комитет физической культуры и спорта администрации города Ставрополя</t>
  </si>
  <si>
    <t>Муниципальная программа «Развитие физической культуры и спорта в городе Ставрополе»</t>
  </si>
  <si>
    <t>08 0 00 00000</t>
  </si>
  <si>
    <t>08 1 00 00000</t>
  </si>
  <si>
    <t>08 1 01 00000</t>
  </si>
  <si>
    <t>08 1 01 11010</t>
  </si>
  <si>
    <t>Физическая культура и спорт</t>
  </si>
  <si>
    <t xml:space="preserve">Физическая культура </t>
  </si>
  <si>
    <t>Основное мероприятие «Обеспечение деятельности центров спортивной подготовки»</t>
  </si>
  <si>
    <t>08 1 02 00000</t>
  </si>
  <si>
    <t>08 1 02 11010</t>
  </si>
  <si>
    <t>Массовый спорт</t>
  </si>
  <si>
    <t>08 1 03 00000</t>
  </si>
  <si>
    <t>08 1 03 11010</t>
  </si>
  <si>
    <t>08 2 00 00000</t>
  </si>
  <si>
    <t>Основное мероприятие «Реализация мероприятий, направленных на развитие физической культуры и массового спорта»</t>
  </si>
  <si>
    <t>08 2 01 00000</t>
  </si>
  <si>
    <t>Расходы на реализацию мероприятий, направленных на развитие физической культуры и массового спорта</t>
  </si>
  <si>
    <t>08 2 01 20420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</si>
  <si>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</si>
  <si>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08 2 02 00000</t>
  </si>
  <si>
    <t xml:space="preserve">Расходы на пропаганду здорового образа жизни </t>
  </si>
  <si>
    <t>08 2 02 20440</t>
  </si>
  <si>
    <t>Основное мероприятие «Подготовка  и участие в семинарах, конференциях и курсах повышения квалификации работников отрасли «Физическая культура и спорт»</t>
  </si>
  <si>
    <t>08 2 03 00000</t>
  </si>
  <si>
    <t>Расходы на повышение квалификации работников отрасли  «Физическая культура и спорт»</t>
  </si>
  <si>
    <t>08 2 03 21060</t>
  </si>
  <si>
    <t>Спорт высших достижений</t>
  </si>
  <si>
    <t>Основное мероприятие «Предоставление финансовой поддержки некоммерческим организациям, осуществляющим деятельность в области физической культуры и спорта на территории города Ставрополя»</t>
  </si>
  <si>
    <t>08 2 04 00000</t>
  </si>
  <si>
    <t>Расходы на предоставление автономной некоммерческой организации «Ставропольский городской авиационный спортивный клуб» субсидии в виде имущественного взноса муниципального образования города Ставрополя  Ставропольского края</t>
  </si>
  <si>
    <t>08 2 04 60120</t>
  </si>
  <si>
    <t>Другие вопросы в области физической культуры и спорта</t>
  </si>
  <si>
    <t>Обеспечение деятельности комитета физической культуры и спорта администрации города Ставрополя</t>
  </si>
  <si>
    <t>78 0 00 00000</t>
  </si>
  <si>
    <t>Непрограммные расходы в рамках обеспечения деятельности комитета физической культуры и спорта администрации города Ставрополя</t>
  </si>
  <si>
    <t>78 1 00 00000</t>
  </si>
  <si>
    <t>78 1 00 10010</t>
  </si>
  <si>
    <t>78 1 00 10020</t>
  </si>
  <si>
    <t>78 1 00 11010</t>
  </si>
  <si>
    <t>Администрация Ленинского района города Ставрополя</t>
  </si>
  <si>
    <t>617</t>
  </si>
  <si>
    <t>Обеспечение деятельности администрации Ленинского района города Ставрополя</t>
  </si>
  <si>
    <t>80 0 00 00000</t>
  </si>
  <si>
    <t>Непрограммные расходы в рамках обеспечения деятельности администрации Ленинского района города Ставрополя</t>
  </si>
  <si>
    <t>80 1 00 00000</t>
  </si>
  <si>
    <t>80 1 00 10010</t>
  </si>
  <si>
    <t>80 1 00 10020</t>
  </si>
  <si>
    <t>80 1 00 76200</t>
  </si>
  <si>
    <t>Создание и организация деятельности комиссий по делам несовершеннолетних и защите их прав</t>
  </si>
  <si>
    <t>80 1 00 76360</t>
  </si>
  <si>
    <t>Расходы на содержание объектов муниципальной казны города Ставрополя в части жилых помещений</t>
  </si>
  <si>
    <t>Дорожное хозяйство (дорожные фонды)</t>
  </si>
  <si>
    <t xml:space="preserve">Подпрограмма «Дорожная деятельность и обеспечение безопасности дорожного движения, организация транспортного обслуживания населения на территории города Ставрополя» </t>
  </si>
  <si>
    <t>04 2 00 00000</t>
  </si>
  <si>
    <t>Основное мероприятие «Организация дорожной деятельности в отношении автомобильных дорог общего пользования местного значения в границах города Ставрополя»</t>
  </si>
  <si>
    <t>04 2 02 00000</t>
  </si>
  <si>
    <t>Расходы на ремонт и содержание внутриквартальных автомобильных дорог общего пользования местного значения</t>
  </si>
  <si>
    <t>04 2 02 20820</t>
  </si>
  <si>
    <t>Расходы на содержание автомобильных дорог общего пользования местного значения</t>
  </si>
  <si>
    <t>04 2 02 21090</t>
  </si>
  <si>
    <t>Жилищно-коммунальное хозяйство</t>
  </si>
  <si>
    <t>Жилищное хозяйство</t>
  </si>
  <si>
    <t>Подпрограмма «Развитие жилищно-коммунального хозяйства на территории города Ставрополя»</t>
  </si>
  <si>
    <t>04 1 00 00000</t>
  </si>
  <si>
    <t>Основное мероприятие  «Повышение уровня технического состояния многоквартирных домов и продление сроков их эксплуатации»</t>
  </si>
  <si>
    <t>04 1 01 00000</t>
  </si>
  <si>
    <t>Расходы на проведение капитального ремонта муниципального жилищного фонда</t>
  </si>
  <si>
    <t>04 1 01 20190</t>
  </si>
  <si>
    <t>Закупка товаров, работ, услуг в целях капитального ремонта государственного (муниципального) имущества</t>
  </si>
  <si>
    <t>243</t>
  </si>
  <si>
    <t>Благоустройство</t>
  </si>
  <si>
    <t>Расходы на проведение работ по уходу за зелеными насаждениями</t>
  </si>
  <si>
    <t>04 3 04 21070</t>
  </si>
  <si>
    <t>Расходы на размещение информационных баннеров на лайтбоксах на остановочных пунктах в городе Ставрополе</t>
  </si>
  <si>
    <t>07 1 01 21130</t>
  </si>
  <si>
    <t>Администрация Октябрьского района города Ставрополя</t>
  </si>
  <si>
    <t>618</t>
  </si>
  <si>
    <t>Обеспечение деятельности администрации Октябрьского района города Ставрополя</t>
  </si>
  <si>
    <t>81 0 00 00000</t>
  </si>
  <si>
    <t>Непрограммные расходы в рамках обеспечения деятельности администрации Октябрьского района города Ставрополя</t>
  </si>
  <si>
    <t>81 1 00 00000</t>
  </si>
  <si>
    <t>81 1 00 10010</t>
  </si>
  <si>
    <t>Расходы на выплаты по оплате труда работников  органов местного самоуправления города Ставрополя</t>
  </si>
  <si>
    <t>81 1 00 10020</t>
  </si>
  <si>
    <t>81 1 00 76200</t>
  </si>
  <si>
    <t>81 1 00 76360</t>
  </si>
  <si>
    <t>Основное мероприятие «Повышение уровня технического состояния многоквартирных домов и продление сроков их эксплуатации»</t>
  </si>
  <si>
    <t>Расходы  на осуществление функций административного центра Ставропольского края за счет средств  краевого бюджета на содержание центральной части города Ставрополя</t>
  </si>
  <si>
    <t>Администрация Промышленного района города Ставрополя</t>
  </si>
  <si>
    <t>619</t>
  </si>
  <si>
    <t>Обеспечение деятельности администрации Промышленного района города Ставрополя</t>
  </si>
  <si>
    <t>82 0 00 00000</t>
  </si>
  <si>
    <t>Непрограммные расходы в рамках обеспечения деятельности администрации Промышленного района города Ставрополя</t>
  </si>
  <si>
    <t>82 1 00 00000</t>
  </si>
  <si>
    <t>82 1 00 10010</t>
  </si>
  <si>
    <t>82 1 00 10020</t>
  </si>
  <si>
    <t>82 1 00 76200</t>
  </si>
  <si>
    <t>82 1 00 76360</t>
  </si>
  <si>
    <t xml:space="preserve">Подпрограмма «Проведение городских и краевых культурно-массовых мероприятий, посвященных памятным, знаменательным и юбилейным датам в истории России, Ставропольского края, города  Ставрополя» </t>
  </si>
  <si>
    <t>Комитет городского хозяйства администрации города Ставрополя</t>
  </si>
  <si>
    <t>Обеспечение деятельности комитета городского хозяйства администрации города Ставрополя</t>
  </si>
  <si>
    <t>83 0 00 00000</t>
  </si>
  <si>
    <t>Непрограммные расходы в рамках обеспечения деятельности комитета городского хозяйства администрации города Ставрополя</t>
  </si>
  <si>
    <t>83 1 00 00000</t>
  </si>
  <si>
    <t>83 1 00 20050</t>
  </si>
  <si>
    <t>Лесное хозяйство</t>
  </si>
  <si>
    <t>Основное мероприятие «Осуществление деятельности по использованию, охране, защите и воспроизводству городских лесов»</t>
  </si>
  <si>
    <t>04 3 01 00000</t>
  </si>
  <si>
    <t>04 3 01 11010</t>
  </si>
  <si>
    <t>Основное мероприятие «Ремонт подъездных автомобильных дорог общего пользования местного значения к садоводческим некоммерческим товариществам, огородническим некоммерческим товариществам, а также некоммерческим организациям, созданным гражданами для ведения  садоводства, огородничества или дачного хозяйства до дня вступления в силу  Федерального закона 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Федерации», расположенным на территории города Ставрополя»</t>
  </si>
  <si>
    <t>02 Б 02 00000</t>
  </si>
  <si>
    <t>Расходы на ремонт подъездных автомобильных дорог общего пользования местного значения к садоводческим некоммерческим товариществам, огородническим некоммерческим товариществам, а также некоммерческим организациям, созданным гражданами для ведения  садоводства, огородничества или дачного хозяйства до дня вступления в силу  Федерального закона 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Федерации», расположенным на территории города Ставрополя</t>
  </si>
  <si>
    <t>02 Б 02 20560</t>
  </si>
  <si>
    <t>Расходы на ремонт автомобильных дорог общего пользования местного значения</t>
  </si>
  <si>
    <t>04 2 02 20130</t>
  </si>
  <si>
    <t>Расходы на прочие мероприятия  в области дорожного хозяйства</t>
  </si>
  <si>
    <t>04 2 02 20830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</si>
  <si>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</si>
  <si>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</si>
  <si>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</si>
  <si>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Предоставление субсидии на возмещение затрат организаций по созданию, эксплуатации и обеспечению функционирования на платной основе парковок (парковочных мест), расположенных на автомобильных дорогах общего пользования местного значения города Ставрополя</t>
  </si>
  <si>
    <t>04 2 02 60090</t>
  </si>
  <si>
    <t>04 2 02 S6411</t>
  </si>
  <si>
    <t>Основное мероприятие «Повышение безопасности дорожного движения на территории города Ставрополя»</t>
  </si>
  <si>
    <t>04 2 03 00000</t>
  </si>
  <si>
    <t>04 2 03 11010</t>
  </si>
  <si>
    <t>Обеспечение элементами обустройства автомобильных дорог общего пользования местного значения и организация обеспечения безопасности дорожного движения</t>
  </si>
  <si>
    <t>04 2 03 20570</t>
  </si>
  <si>
    <t>Расходы на мероприятия в области жилищного хозяйства</t>
  </si>
  <si>
    <t>04 1 01 20200</t>
  </si>
  <si>
    <t>Коммунальное хозяйство</t>
  </si>
  <si>
    <t>Основное мероприятие «Проектирование, строительство и содержание инженерных сетей, находящихся в муниципальной собственности города Ставрополя»</t>
  </si>
  <si>
    <t>04 1 02 00000</t>
  </si>
  <si>
    <t>Расходы на мероприятия в области коммунального хозяйства</t>
  </si>
  <si>
    <t>04 1 02 20220</t>
  </si>
  <si>
    <t>Основное мероприятие «Создание и обеспечение надлежащего состояния мест захоронения на территории города Ставрополя»</t>
  </si>
  <si>
    <t>04 3 02 00000</t>
  </si>
  <si>
    <t>Расходы на проектирование, устройство, благоустройство и содержание муниципальных общественных кладбищ города Ставрополя</t>
  </si>
  <si>
    <t>04 3 02 20290</t>
  </si>
  <si>
    <t>Основное мероприятие «Организация отлова и содержания безнадзорных животных, сбор трупов и их захоронение в установленном порядке»</t>
  </si>
  <si>
    <t>04 3 03 00000</t>
  </si>
  <si>
    <t>Организация проведения мероприятий по отлову и содержанию безнадзорных животных</t>
  </si>
  <si>
    <t>04 3 03 77150</t>
  </si>
  <si>
    <t>04 3 04 11010</t>
  </si>
  <si>
    <t>Расходы на обеспечение уличного освещения территории города Ставрополя</t>
  </si>
  <si>
    <t>04 3 04 20280</t>
  </si>
  <si>
    <t>Расходы на проведение мероприятий по озеленению территории города Ставрополя</t>
  </si>
  <si>
    <t>04 3 04 20780</t>
  </si>
  <si>
    <t>04 3 04 S6413</t>
  </si>
  <si>
    <t>Основное мероприятие «Энергосбережение и энергоэффективность систем коммунальной инфраструктуры»</t>
  </si>
  <si>
    <t>17 Б 02 00000</t>
  </si>
  <si>
    <t>17 Б 02 20490</t>
  </si>
  <si>
    <t>Муниципальная программа «Формирование современной городской среды на территории города Ставрополя»</t>
  </si>
  <si>
    <t>20 0 00 00000</t>
  </si>
  <si>
    <t>Расходы в рамках реализации муниципальной программы «Формирование современной городской среды на территории города Ставрополя»</t>
  </si>
  <si>
    <t>20 Б 00 00000</t>
  </si>
  <si>
    <t>Реализация регионального проекта  «Формирование комфортной городской среды»</t>
  </si>
  <si>
    <t>20 Б F2 00000</t>
  </si>
  <si>
    <t>Реализация программ формирования современной городской среды</t>
  </si>
  <si>
    <t>20 Б F2 55550</t>
  </si>
  <si>
    <t>20 Б 03 00000</t>
  </si>
  <si>
    <t>20 Б 03 20300</t>
  </si>
  <si>
    <t>Другие вопросы в области жилищно-коммунального хозяйства</t>
  </si>
  <si>
    <t>83 1 00 10010</t>
  </si>
  <si>
    <t>83 1 00 10020</t>
  </si>
  <si>
    <t>Основное мероприятие «Возмещение затрат по предоставлению услуг согласно гарантированному перечню услуг по погребению специализированной организации по вопросам похоронного дела»</t>
  </si>
  <si>
    <t>03 2 03 00000</t>
  </si>
  <si>
    <t>Возмещение затрат по предоставлению услуг согласно гарантированному перечню услуг по погребению специализированной организации по вопросам похоронного дела</t>
  </si>
  <si>
    <t>03 2 03 80020</t>
  </si>
  <si>
    <t>Основное мероприятие «Предоставление дополнительных мер социальной поддержки отдельным категориям граждан при проезде в городском общественном транспорте на территории города Ставрополя»</t>
  </si>
  <si>
    <t>03 2 04 00000</t>
  </si>
  <si>
    <t>Предоставление дополнительных мер социальной поддержки отдельным категориям граждан при проезде в городском общественном транспорте на территории города Ставрополя</t>
  </si>
  <si>
    <t>03 2 04 80220</t>
  </si>
  <si>
    <t>Комитет градостроительства администрации города Ставрополя</t>
  </si>
  <si>
    <t>Обеспечение деятельности комитета градостроительства администрации города Ставрополя</t>
  </si>
  <si>
    <t>84 0 00 00000</t>
  </si>
  <si>
    <t>Непрограммные расходы в рамках обеспечения деятельности комитета градостроительства администрации города Ставрополя</t>
  </si>
  <si>
    <t>84 1 00 00000</t>
  </si>
  <si>
    <t>84 1 00 10010</t>
  </si>
  <si>
    <t>84 1 00 10020</t>
  </si>
  <si>
    <t>84 1 00 20050</t>
  </si>
  <si>
    <t>84 2 00 00000</t>
  </si>
  <si>
    <t>Расходы на судебные издержки комитета градостроительства администрации города Ставрополя по искам о сносе самовольных построек</t>
  </si>
  <si>
    <t>84 2 00 20740</t>
  </si>
  <si>
    <t xml:space="preserve">Расходы на демонтаж, хранение или уничтожение рекламных конструкций за счет средств местного бюджета </t>
  </si>
  <si>
    <t>84 2 00 21100</t>
  </si>
  <si>
    <t>Муниципальная программа «Развитие градостроительства на территории города Ставрополя»</t>
  </si>
  <si>
    <t>05 0 00 00000</t>
  </si>
  <si>
    <t>Расходы в рамках реализации муниципальной программы «Развитие градостроительства на территории города Ставрополя»</t>
  </si>
  <si>
    <t>05 Б 00 00000</t>
  </si>
  <si>
    <t>Основное мероприятие «Подготовка документов территориального планирования города Ставрополя, в том числе разработка проектов планировки территорий города Ставрополя (проектов планировки, проектов межевания)»</t>
  </si>
  <si>
    <t>05 Б 01 00000</t>
  </si>
  <si>
    <t>Расходы на подготовку документов территориального планирования города Ставрополя</t>
  </si>
  <si>
    <t>05 Б 01 20390</t>
  </si>
  <si>
    <t>Снос самовольных построек, хранение имущества, находившегося в самовольных постройках</t>
  </si>
  <si>
    <t>84 2 00 21210</t>
  </si>
  <si>
    <t>Комитет по делам гражданской обороны и чрезвычайным ситуациям администрации города Ставрополя</t>
  </si>
  <si>
    <t>624</t>
  </si>
  <si>
    <t>Национальная безопасность и правоохранительная деятельность</t>
  </si>
  <si>
    <t>Основное мероприятие «Обеспечение безопасности людей на водных объектах города Ставрополя»</t>
  </si>
  <si>
    <t>15 3 02 00000</t>
  </si>
  <si>
    <t>Расходы на реализацию мероприятий, направленных на обеспечение безопасности на водных объектах города Ставрополя</t>
  </si>
  <si>
    <t>Подпрограмма «Осуществление мероприятий по гражданской обороне, защите населения и территорий от чрезвычайных ситуаций»</t>
  </si>
  <si>
    <t>16 1 00 00000</t>
  </si>
  <si>
    <t>Основное мероприятие «Осуществление подготовки и содержания в готовности необходимых сил и средств для защиты населения и территорий от чрезвычайных ситуаций»</t>
  </si>
  <si>
    <t>16 1 01 00000</t>
  </si>
  <si>
    <t>Расходы на реализацию мероприятий в области гражданской обороны, защиты населения и территории города Ставрополя от чрезвычайных ситуаций природного и техногенного характера, обеспечение безопасности людей на водных объектах</t>
  </si>
  <si>
    <t>16 1 01 20120</t>
  </si>
  <si>
    <t>Основное мероприятие «Проведение аварийно-спасательных работ и организация обучения населения города Ставрополя»</t>
  </si>
  <si>
    <t>16 1 02 00000</t>
  </si>
  <si>
    <t>16 1 02 11010</t>
  </si>
  <si>
    <t>16 1 03 00000</t>
  </si>
  <si>
    <t>16 1 03 20120</t>
  </si>
  <si>
    <t>Основное мероприятие «Обеспечение первичных мер пожарной безопасности»</t>
  </si>
  <si>
    <t>16 2 01 00000</t>
  </si>
  <si>
    <t>Обеспечение первичных мер пожарной безопасности в границах города Ставрополя</t>
  </si>
  <si>
    <t>16 2 01 20540</t>
  </si>
  <si>
    <t>Подпрограмма «Построение и развитие аппаратно-программного комплекса «Безопасный город» на территории города Ставрополя»</t>
  </si>
  <si>
    <t>16 3 00 00000</t>
  </si>
  <si>
    <t>Основное мероприятие  «Создание, эксплуатация и развитие системы обеспечения вызова экстренных оперативных служб по единому номеру «112» на территории города Ставрополя»</t>
  </si>
  <si>
    <t>16 3 01 00000</t>
  </si>
  <si>
    <t>16 3 01 11010</t>
  </si>
  <si>
    <t>Основное мероприятие «Выполнение работ по установке и поддержанию в постоянной готовности линейных комплектов муниципальной системы оповещения и информирования населения о возникновении чрезвычайных ситуаций на территории города Ставрополя»</t>
  </si>
  <si>
    <t>16 3 02 00000</t>
  </si>
  <si>
    <t>Расходы на реализацию мероприятий по обеспечению своевременного оповещения населения города Ставрополя об угрозе возникновения или о возникновении чрезвычайных ситуаций</t>
  </si>
  <si>
    <t>16 3 02 20690</t>
  </si>
  <si>
    <t>Основное мероприятие «Проектирование аппаратно-программного комплекса «Безопасный город» на территории города Ставрополя и построение сегмента обеспечения правопорядка и профилактики правонарушений, включая системы видеонаблюдения на территории города Ставрополя»</t>
  </si>
  <si>
    <t>16 3 03 00000</t>
  </si>
  <si>
    <t>16 3 03 20350</t>
  </si>
  <si>
    <t>Основное мероприятие «Развитие Центра технического обеспечения муниципального казенного учреждения «Единая дежурно-диспетчерская служба» города Ставрополя по ведению мониторинга состояния объектов с массовым пребыванием людей»</t>
  </si>
  <si>
    <t>16 3 04 00000</t>
  </si>
  <si>
    <t>16 3 04 20350</t>
  </si>
  <si>
    <t>Обеспечение деятельности комитета по делам гражданской обороны и чрезвычайным ситуациям администрации города Ставрополя</t>
  </si>
  <si>
    <t>85 0 00 00000</t>
  </si>
  <si>
    <t>Непрограммные расходы в рамках обеспечения деятельности комитета по делам гражданской обороны и чрезвычайным ситуациям администрации города Ставрополя</t>
  </si>
  <si>
    <t>85 1 00 00000</t>
  </si>
  <si>
    <t>85 1 00 10010</t>
  </si>
  <si>
    <t>85 1 00 10020</t>
  </si>
  <si>
    <t>Контрольно-счетная палата города Ставрополя</t>
  </si>
  <si>
    <t>643</t>
  </si>
  <si>
    <t>Обеспечение деятельности контрольно-счетной
палаты города Ставрополя</t>
  </si>
  <si>
    <t>86 0 00 00000</t>
  </si>
  <si>
    <t>Непрограммные расходы в рамках обеспечения деятельности контрольно-счетной палаты города Ставрополя</t>
  </si>
  <si>
    <t>86 1 00 00000</t>
  </si>
  <si>
    <t>86 1 00 10010</t>
  </si>
  <si>
    <t>86 1 00 10020</t>
  </si>
  <si>
    <t>Условно утвержденные расходы</t>
  </si>
  <si>
    <t>Приложение 2 к приказу</t>
  </si>
  <si>
    <t>Раздел I. Бюджетные ассигнования</t>
  </si>
  <si>
    <t>по расходам бюджета города Ставрополя</t>
  </si>
  <si>
    <t>(в рублях)</t>
  </si>
  <si>
    <t xml:space="preserve">Наименование </t>
  </si>
  <si>
    <t>Коды по бюджетной классификации                     Российской Федерации</t>
  </si>
  <si>
    <t>Сумма</t>
  </si>
  <si>
    <t>ГРБС</t>
  </si>
  <si>
    <t>Раздел II. Бюджетные ассигнования</t>
  </si>
  <si>
    <t>по источникам финансирования дефицита бюджета города Ставрополя</t>
  </si>
  <si>
    <t>Код главного администратора источников финансирования дефицита бюджета города Ставрополя</t>
  </si>
  <si>
    <t>Всего источников финансирования дефицита бюджета города</t>
  </si>
  <si>
    <t>Получение кредитов от кредитных организаций бюджетом городского округа в валюте Российской Федерации</t>
  </si>
  <si>
    <t>604 0102 0000 04 0000 710</t>
  </si>
  <si>
    <t>Получение бюджетных кредитов от других бюджетов бюджетной системы Российской Федерации бюджетом городского округа в валюте Российской Федерации</t>
  </si>
  <si>
    <t>604 0103 0100 04 0000 710</t>
  </si>
  <si>
    <t>Погашение городским округом кредитов от кредитных организаций в валюте Российской Федерации</t>
  </si>
  <si>
    <t>604 0102 0000 04 0000 810</t>
  </si>
  <si>
    <t>Погашение бюджетных кредитов, полученных  от других бюджетов бюджетной системы Российской Федерации  в валюте Российской Федерации</t>
  </si>
  <si>
    <t>604 0103 0100 04 0000 810</t>
  </si>
  <si>
    <t>604 0105 0000 00 0000 000</t>
  </si>
  <si>
    <t>Увеличение прочих остатков денежных средств бюджета городского округа</t>
  </si>
  <si>
    <t>604 0105 0201 04 0000 510</t>
  </si>
  <si>
    <t>Уменьшение прочих остатков денежных средств бюджета городского округа</t>
  </si>
  <si>
    <t>604 0105 0201 04 0000 610</t>
  </si>
  <si>
    <t xml:space="preserve">Итого </t>
  </si>
  <si>
    <t>Код источника  финансирования дефицита бюджета города Ставрополя по бюджетной классификации</t>
  </si>
  <si>
    <t>604 0102 0000 00 0000 000</t>
  </si>
  <si>
    <t>Расходы в рамках реализации муниципальной программы «Развитие муниципальной службы и противодействие коррупции в городе Ставрополе»</t>
  </si>
  <si>
    <t>13 Б 00 00000</t>
  </si>
  <si>
    <t>Основное мероприятие «Формирование антикоррупционных механизмов в кадровой работе»</t>
  </si>
  <si>
    <t>13 Б 02 00000</t>
  </si>
  <si>
    <t>13 Б 02 20620</t>
  </si>
  <si>
    <t>Подпрограмма «Повышение результативности и эффективности предоставления государственных и муниципальных услуг в городе Ставрополе»</t>
  </si>
  <si>
    <t>Основное мероприятие «Организация и предоставление муниципальных услуг в городе Ставрополе в электронной форме»</t>
  </si>
  <si>
    <t>Проведение информационно-пропагандистских мероприятий, направленных на профилактику идеологии терроризма</t>
  </si>
  <si>
    <t>15 1 02 S7730</t>
  </si>
  <si>
    <t xml:space="preserve">средства субсидии из бюджета Ставропольского края </t>
  </si>
  <si>
    <t>15 2 03 20100</t>
  </si>
  <si>
    <t>15 3 01 20370</t>
  </si>
  <si>
    <t>15 3 02 20370</t>
  </si>
  <si>
    <t>15 3 03 20370</t>
  </si>
  <si>
    <t>Основное мероприятие «Формирование положительного имиджа города Ставрополя на региональном, федеральном и международных уровнях»</t>
  </si>
  <si>
    <t>12 2 04 00000</t>
  </si>
  <si>
    <t>Расходы на обеспечение участия представителей администрации города Ставрополя и предприятий города Ставрополя в выставках, семинарах, форумах, конференциях и иных мероприятиях инвестиционной и инновационной направленности</t>
  </si>
  <si>
    <t>12 2 04 20650</t>
  </si>
  <si>
    <t>Основное мероприятие «Создание условий для профессионального развития и личностного роста муниципальных служащих»</t>
  </si>
  <si>
    <t>13 Б 01 00000</t>
  </si>
  <si>
    <t>13 Б 01 20450</t>
  </si>
  <si>
    <t>11 Б 01 20340</t>
  </si>
  <si>
    <t>11 Б 02 20030</t>
  </si>
  <si>
    <t>11 Б 02 20070</t>
  </si>
  <si>
    <t>11 Б 02 21120</t>
  </si>
  <si>
    <t>11 Б 03 20180</t>
  </si>
  <si>
    <t>15 2 01 20660</t>
  </si>
  <si>
    <t>74 2 00 00000</t>
  </si>
  <si>
    <t>Расходы на демонтаж, перемещение, транспортирование и хранение самовольно (незаконно) установленных (размещенных) некапитальных нестационарных сооружений</t>
  </si>
  <si>
    <t>74 2 00 21620</t>
  </si>
  <si>
    <t xml:space="preserve">Комитет культуры и молодежной политики администрации города Ставрополя
</t>
  </si>
  <si>
    <t>Основное мероприятие «Обеспечение деятельности муниципальных  учреждений дополнительного образования в сфере культуры города Ставрополя»</t>
  </si>
  <si>
    <t>Основное мероприятие «Участие учащихся муниципальных учреждений дополнительного образования в области искусств и профессиональных творческих коллективов, концертных исполнителей муниципальных учреждений  культуры города Ставрополя в фестивалях и конкурсах исполнительского мастерства, проведение фестивалей и конкурсов исполнительского мастерства»</t>
  </si>
  <si>
    <t>Расходы на участие учащихся муниципальных учреждений дополнительного образования детей в области искусств города Ставрополя и профессиональных творческих коллективов, концертных исполнителей муниципальных учреждений культуры города Ставрополя в фестивалях и конкурсах исполнительского мастерства, проведение фестивалей и конкурсов исполнительского мастерства</t>
  </si>
  <si>
    <t>07 2 05 21230</t>
  </si>
  <si>
    <t>Основное  мероприятие «Модернизация муниципальных учреждений в сфере культуры, совершенствование материально-технической базы, проведение ремонтных работ (за исключением объектов культурного наследия (памятников истории и культуры)»</t>
  </si>
  <si>
    <t>Расходы на модернизацию материально-технической базы муниципальных учреждений в сфере культуры города Ставрополя</t>
  </si>
  <si>
    <t>07 2 06 21280</t>
  </si>
  <si>
    <t>из них:</t>
  </si>
  <si>
    <t>09 Б 04 11010</t>
  </si>
  <si>
    <t>Комплектование книжных фондов библиотек муниципальных образований</t>
  </si>
  <si>
    <t>07 2 03 S8540</t>
  </si>
  <si>
    <t>07 2 08 11010</t>
  </si>
  <si>
    <t>Оплата жилищно-коммунальных услуг отдельным категориям граждан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</si>
  <si>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</si>
  <si>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Предоставление государственной социальной помощи малоимущим семьям, малоимущим одиноко проживающим гражданам</t>
  </si>
  <si>
    <t xml:space="preserve">Компенсация отдельным категориям граждан оплаты взноса на капитальный ремонт общего имущества в многоквартирном доме </t>
  </si>
  <si>
    <t>Обеспечение мер социальной поддержки ветеранов труда и тружеников тыла</t>
  </si>
  <si>
    <t>Обеспечение мер социальной поддержки ветеранов труда Ставропольского края</t>
  </si>
  <si>
    <t>Обеспечение мер социальной поддержки реабилитированных лиц и лиц, признанных пострадавшими от политических репрессий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</si>
  <si>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</si>
  <si>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Предоставление гражданам субсидий на оплату жилого помещения и коммунальных услуг</t>
  </si>
  <si>
    <t>Выплата ежемесячного пособия малообеспеченной многодетной семье, имеющей детей в возрасте от 1,5 до 3 лет, и малообеспеченной одинокой матери, имеющей ребенка (детей) в возрасте от 1,5 до 3 лет</t>
  </si>
  <si>
    <t>Выплата ежемесячного пособия семьям, воспитывающим детей в возрасте до 18 лет, больных целиакией или сахарным диабетом, не имеющих инвалидности</t>
  </si>
  <si>
    <t>Выплата единовременного пособия отдельным категориям ветеранов боевых действий, направленных на реабилитацию в Центр восстановительной терапии для воинов-интернационалистов им. М.А. Лиходея на частичное возмещение расходов на проезд к месту лечения и обратно</t>
  </si>
  <si>
    <t>Выплата ежемесячного пособия гражданам, оказавшимся в трудной жизненной ситуации</t>
  </si>
  <si>
    <t>03 2 01 80290</t>
  </si>
  <si>
    <t>Осуществление единовременной денежной компенсации отдельным категориям граждан на возмещение расходов, связанных с переносом и (или) приобретением газового водонагревателя (приобретением и установкой электрического водонагревателя)</t>
  </si>
  <si>
    <t>03 2 01 80300</t>
  </si>
  <si>
    <t>Основное мероприятие «Поддержка пожилых людей»</t>
  </si>
  <si>
    <t>Основное мероприятие «Организация работы по перевозке инвалидов, передвигающихся с помощью инвалидных кресел-колясок, костылей, и сопровождению инвалидов по зрению к объектам социальной инфраструктуры города Ставрополя»</t>
  </si>
  <si>
    <t xml:space="preserve"> Выплата пособия на ребенка</t>
  </si>
  <si>
    <t>Выплата денежной компенсации семьям, в которых в период с 1 января 2011 года по 31 декабря 2015 года родился третий или последующий ребенок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</si>
  <si>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</si>
  <si>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Ежемесячная выплата в связи с рождением (усыновлением) первого ребенка</t>
  </si>
  <si>
    <t>03 1 P1 55730</t>
  </si>
  <si>
    <t>03 3 02 00000</t>
  </si>
  <si>
    <t>03 3 02 21630</t>
  </si>
  <si>
    <t>Подпрограмма «Развитие системы муниципальных бюджетных учреждений физкультурно-спортивной направленности в городе Ставрополе»</t>
  </si>
  <si>
    <t>Основное мероприятие «Обеспечение деятельности муниципальных бюджетных учреждений дополнительного образования города Ставрополя»</t>
  </si>
  <si>
    <t>Основное мероприятие «Обеспечение организации, проведения и участия в официальных физкультурных и спортивных мероприятиях муниципальных бюджетных учреждений физкультурно-спортивной направленности города Ставрополя»</t>
  </si>
  <si>
    <t>Основное мероприятие «Обеспечение деятельности муниципальных бюджетных учреждений спортивной подготовки города Ставрополя»</t>
  </si>
  <si>
    <t>08 1 05 00000</t>
  </si>
  <si>
    <t>08 1 05 11010</t>
  </si>
  <si>
    <t>Подпрограмма «Развитие физической культуры и спорта, пропаганда здорового образа жизни»</t>
  </si>
  <si>
    <t>Основное мероприятие «Пропаганда здорового образа жизни через средства массовой информации»</t>
  </si>
  <si>
    <t>11 Б 02 20840</t>
  </si>
  <si>
    <t xml:space="preserve">Расходы  на осуществление функций административного центра Ставропольского края на содержание центральной части города Ставрополя </t>
  </si>
  <si>
    <t>04 3 04 S6416</t>
  </si>
  <si>
    <t xml:space="preserve">Расходы  на осуществление функций административного центра Ставропольского края на ремонт автомобильных дорог общего пользования местного значения </t>
  </si>
  <si>
    <t>Расходы на осуществление функций административного центра Ставропольского края на проведение мероприятий по озеленению территории города Ставрополя</t>
  </si>
  <si>
    <t>Основное мероприятие «Благоустройство общественных территорий города Ставрополя»</t>
  </si>
  <si>
    <t>20 Б 02 00000</t>
  </si>
  <si>
    <t>15 2 02 21290</t>
  </si>
  <si>
    <t>ИТОГО:</t>
  </si>
  <si>
    <t>2022 год</t>
  </si>
  <si>
    <t>Средства от продажи акций и иных форм участия в капитале, находящихся в собственности городского округа</t>
  </si>
  <si>
    <t>602 0106 0100 04 0000 610</t>
  </si>
  <si>
    <t>СВОДНАЯ БЮДЖЕТНАЯ РОСПИСЬ БЮДЖЕТА ГОРОДА СТАВРОПОЛЯ</t>
  </si>
  <si>
    <t>123</t>
  </si>
  <si>
    <t>Закупка энергетических ресурсов</t>
  </si>
  <si>
    <t>247</t>
  </si>
  <si>
    <t>Обеспечение проведения выборов и референдумов</t>
  </si>
  <si>
    <t>Расходы на проведение выборов в представительные органы муниципального образования</t>
  </si>
  <si>
    <t>98 1 00 20860</t>
  </si>
  <si>
    <t>Специальные расходы</t>
  </si>
  <si>
    <t>880</t>
  </si>
  <si>
    <t>111</t>
  </si>
  <si>
    <t>112</t>
  </si>
  <si>
    <t>119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</si>
  <si>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</si>
  <si>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«Обеспечение жильем населения города Ставрополя»</t>
  </si>
  <si>
    <t>Подпрограмма «Обеспечение жильем молодых семей в городе Ставрополе»</t>
  </si>
  <si>
    <t>06 1 00 00000</t>
  </si>
  <si>
    <t>06 1 01 00000</t>
  </si>
  <si>
    <t>06 1 01 L4970</t>
  </si>
  <si>
    <t>322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</si>
  <si>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</si>
  <si>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</si>
  <si>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</si>
  <si>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01 1 02 53030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</si>
  <si>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</si>
  <si>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02 L3040</t>
  </si>
  <si>
    <t>Подпрограмма «Дорожная деятельность и обеспечение безопасности дорожного движения, организация транспортного обслуживания населения на территории города Ставрополя»</t>
  </si>
  <si>
    <t>Реализация регионального проекта «Безопасность дорожного движения Ставропольского края</t>
  </si>
  <si>
    <t>04 2 R3 00000</t>
  </si>
  <si>
    <t>Создание в городе Ставрополе специализированных центров по профилактике детского дорожно-транспортного травматизма на базе муниципальных образовательных учреждений в рамках реализации регионального проекта «Безопасность дорожного движения Ставропольского края»</t>
  </si>
  <si>
    <t>04 2 R3 21730</t>
  </si>
  <si>
    <t>Проведение общественно значимых мероприятий в сфере образования, мероприятий для детей и молодежи</t>
  </si>
  <si>
    <t>Предоставление денежной компенсации стоимости горячего питания родителям (законным представителям) обучающихся, имеющих заболевания, в муниципальных образовательных организациях</t>
  </si>
  <si>
    <t>01 1 02 90260</t>
  </si>
  <si>
    <t>Реализация регионального проекта  «Культурная среда»</t>
  </si>
  <si>
    <t>07 2 A1 00000</t>
  </si>
  <si>
    <t>Государственная поддержка отрасли культуры (приобретение музыкальных инструментов, оборудования и материалов для муниципальных образовательных организаций дополнительного образования (детских школ искусств) по видам искусств и профессиональных образовательных организаций)</t>
  </si>
  <si>
    <t>07 2 A1 55195</t>
  </si>
  <si>
    <t>Предоставление дополнительной меры социальной поддержки в виде дополнительной компенсации расходов на оплату жилых помещений и коммунальных услуг участникам, инвалидам Великой Отечественной войны и бывшим несовершеннолетним узникам фашизма</t>
  </si>
  <si>
    <t>03 1 01 78570</t>
  </si>
  <si>
    <t xml:space="preserve">Оказание государственной социальной помощи на основании социального контракта отдельным категогриям граждан </t>
  </si>
  <si>
    <t>03 1 01 R4040</t>
  </si>
  <si>
    <t>Компенсация затрат по оплате проезда больным, направленным в федеральные учреждения здравоохранения</t>
  </si>
  <si>
    <t>03 2 01 80010</t>
  </si>
  <si>
    <t>Выплата ежемесячного пособия студенческим семьям, имеющим детей</t>
  </si>
  <si>
    <t>03 2 01 80040</t>
  </si>
  <si>
    <t>Выплата единовременного пособия семьям при рождении третьего по счету и последующих детей</t>
  </si>
  <si>
    <t>03 2 01 80050</t>
  </si>
  <si>
    <t>Выплата ежемесячного пособия лицам, осуществляющим уход за инвалидами I группы</t>
  </si>
  <si>
    <t>03 2 01 80090</t>
  </si>
  <si>
    <t>Ежегодная денежная выплата малообеспеченным многодетным семьям на каждого ребенка, учащегося в 1 - 4 классе образовательного учреждения</t>
  </si>
  <si>
    <t>03 2 01 80130</t>
  </si>
  <si>
    <t>Выплата единовременного пособия лицам, сопровождающим инвалидов или больных детей, направленных в федеральные учреждения здравоохранения, на питание и проживание</t>
  </si>
  <si>
    <t>03 2 01 80170</t>
  </si>
  <si>
    <t>Выплата единовременного пособия малоимущим семьям и малоимущим одиноко проживающим гражданам</t>
  </si>
  <si>
    <t>03 2 01 80200</t>
  </si>
  <si>
    <t>Осуществление ежемесячных выплат на детей в возрасте от трех до семи лет включительно</t>
  </si>
  <si>
    <t>03 1 02 R3020</t>
  </si>
  <si>
    <t>113</t>
  </si>
  <si>
    <t>Дополнительное финансовое обеспечение за счет бюджета города Ставрополя для осуществления  переданных отдельных государственных полномочий Ставропольского края по созданию административных комиссий</t>
  </si>
  <si>
    <t>98 1 00 21360</t>
  </si>
  <si>
    <t>Водное хозяйство</t>
  </si>
  <si>
    <t>Проектирование, строительство и реконструкция автомобильных дорог общего пользования местного значения</t>
  </si>
  <si>
    <t>04 2 02 21180</t>
  </si>
  <si>
    <t>строительство и реконструкция подъездных путей к строящейся общеобразовательной школе по улице Федеральной в городе Ставрополе (в том числе проектно - изыскательские работы</t>
  </si>
  <si>
    <t xml:space="preserve">Бюджетные инвестиции </t>
  </si>
  <si>
    <t>Капитальный ремонт и ремонт автомобильных дорог общего пользования местного значения муниципальных округов и городских округов</t>
  </si>
  <si>
    <t>04 2 02 S8660</t>
  </si>
  <si>
    <t>Основное мероприятие «Строительство (реконструкция) инженерных сетей на земельных участках, находящихся в муниципальной собственности»</t>
  </si>
  <si>
    <t>04 1 03 00000</t>
  </si>
  <si>
    <t>Строительство (реконструкция) объектов коммунальной инфраструктуры</t>
  </si>
  <si>
    <t>04 1 03 S724А</t>
  </si>
  <si>
    <t>строительство сетей канализации по пр. Бородинскому и прилегающих улиц с устройством КНС в г. Ставрополе</t>
  </si>
  <si>
    <t>Основное мероприятие «Проведение рейтингового голосования на территории города Ставрополя по отбору общественных территорий, планируемых к благоустройству»</t>
  </si>
  <si>
    <t>20 Б 04 00000</t>
  </si>
  <si>
    <t>20 Б 04 20300</t>
  </si>
  <si>
    <t>84 1 00 11010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</si>
  <si>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</si>
  <si>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заместителя главы администрации </t>
  </si>
  <si>
    <t>города Ставрополя, руководителя</t>
  </si>
  <si>
    <t>комитета финансов и бюджета</t>
  </si>
  <si>
    <t>администрации города Ставрополя</t>
  </si>
  <si>
    <t>от ____ декабря 2020 года № ____</t>
  </si>
  <si>
    <t>на плановый период 2022 и 2023 годов</t>
  </si>
  <si>
    <t>2023 год</t>
  </si>
  <si>
    <t>приказ</t>
  </si>
  <si>
    <t>доходы</t>
  </si>
  <si>
    <t>расходы</t>
  </si>
  <si>
    <t>дефицит</t>
  </si>
  <si>
    <t>Было</t>
  </si>
  <si>
    <t>стало</t>
  </si>
  <si>
    <t>заемные средства (утвержд.)</t>
  </si>
  <si>
    <t>уменьшение заемных средств</t>
  </si>
  <si>
    <t>средства от продажи акций</t>
  </si>
  <si>
    <t>изменение остатков средств на счетах по учету средств бюджетов</t>
  </si>
  <si>
    <t>возврат межбюдж.трансфертов</t>
  </si>
  <si>
    <t>остатки местные</t>
  </si>
  <si>
    <t>итого:</t>
  </si>
  <si>
    <t>откл.</t>
  </si>
  <si>
    <t xml:space="preserve">Заместитель главы администрации </t>
  </si>
  <si>
    <t>города Ставрополя, руководитель</t>
  </si>
  <si>
    <t>Н.А. Бондаренко</t>
  </si>
  <si>
    <t>Всего доходов бюджета города</t>
  </si>
  <si>
    <t>Всего расходов бюджета города</t>
  </si>
  <si>
    <t>Дефицит (-)/ профицит (+) бюджета горда</t>
  </si>
  <si>
    <t xml:space="preserve"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
</t>
  </si>
  <si>
    <t xml:space="preserve">Выплата ежемесячного социального пособия на проезд в муниципальном транспорте общего пользования членам семей погибших военнослужащих, лиц рядового и начальствующего состава органов внутренних дел и сотрудников учреждений и органов уголовно-исполнительной системы, а также членам руководящих органов отдельных городских общественных организаций ветеранов, инвалидов и лиц, пострадавших от политических репрессий, чья деятельность связана с разъездами
</t>
  </si>
  <si>
    <t xml:space="preserve">Основное мероприятие «Проведение мероприятий по приспособлению жилых помещений инвалидов и общего имущества в многоквартирном доме, в которых проживают инвалиды, с учетом потребностей инвалидов и обеспечения условий их доступности для инвалидов в соответствии с разделами III и IV Правил обеспечения условий доступности для инвалидов жилых помещений и общего имущества в многоквартирном доме, утвержденных постановлением Правительства Российской Федерации от 09 июля 2016 г. № 649»
</t>
  </si>
  <si>
    <t xml:space="preserve">Проведение мероприятий по приспособлению жилых помещений инвалидов и общего имущества в многоквартирном доме, в которых проживают инвалиды, с учетом потребностей инвалидов и обеспечения условий их доступности для инвалидов в соответствии с разделами III и IV Правил обеспечения условий доступности для инвалидов жилых помещений и общего имущества в многоквартирном доме, утвержденных постановлением Правительства Российской Федерации от 09 июля 2016 г. № 649
</t>
  </si>
  <si>
    <t xml:space="preserve">Основное мероприятие «Обеспечение доступности к культурным ценностям и права на участие в культурной жизни для всех групп населения города Ставрополя, популяризация объектов культурного наследия города Ставрополя, формирование имиджа города Ставрополя как культурного центра Ставропольского края»
</t>
  </si>
  <si>
    <t xml:space="preserve">Основное мероприятие «Разработка дизайн-проектов благоустройства дворовых и общественных территорий в городе Ставрополе, разработка сметной документации на выполнение работ по благоустройству дворовых и общественных территорий в городе Ставрополе (в том числе проведение проверки правильности применения сметных нормативов, индексов и методологии выполнения сметной документации на благоустройство дворовых и общественных территорий в городе Ставрополе), проведение строительного контроля за выполнением работ по благоустройству дворовых и общественных территорий в городе Ставрополе»
</t>
  </si>
</sst>
</file>

<file path=xl/styles.xml><?xml version="1.0" encoding="utf-8"?>
<styleSheet xmlns="http://schemas.openxmlformats.org/spreadsheetml/2006/main">
  <numFmts count="8">
    <numFmt numFmtId="164" formatCode="#,##0.0"/>
    <numFmt numFmtId="165" formatCode="0000000"/>
    <numFmt numFmtId="166" formatCode="#,##0.00_ ;[Red]\-#,##0.00\ "/>
    <numFmt numFmtId="167" formatCode="000000"/>
    <numFmt numFmtId="168" formatCode="_-* #,##0.00_р_._-;\-* #,##0.00_р_._-;_-* &quot;-&quot;??_р_._-;_-@_-"/>
    <numFmt numFmtId="169" formatCode="000;[Red]\-000;&quot;&quot;"/>
    <numFmt numFmtId="170" formatCode="000"/>
    <numFmt numFmtId="171" formatCode="#,##0.00;[Red]\-#,##0.00;0.00"/>
  </numFmts>
  <fonts count="28">
    <font>
      <sz val="14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2"/>
      <name val="Arial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rgb="FFFF0000"/>
      <name val="Times New Roman"/>
      <family val="1"/>
      <charset val="204"/>
    </font>
    <font>
      <i/>
      <sz val="8"/>
      <name val="Arial Cyr"/>
      <charset val="204"/>
    </font>
    <font>
      <b/>
      <sz val="8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57">
    <xf numFmtId="0" fontId="0" fillId="0" borderId="0"/>
    <xf numFmtId="168" fontId="11" fillId="0" borderId="0" applyFont="0" applyFill="0" applyBorder="0" applyAlignment="0" applyProtection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1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1" fillId="0" borderId="0"/>
  </cellStyleXfs>
  <cellXfs count="191">
    <xf numFmtId="0" fontId="0" fillId="0" borderId="0" xfId="0"/>
    <xf numFmtId="0" fontId="6" fillId="0" borderId="0" xfId="0" applyFont="1" applyFill="1" applyBorder="1" applyAlignment="1"/>
    <xf numFmtId="49" fontId="6" fillId="0" borderId="0" xfId="0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vertical="top"/>
    </xf>
    <xf numFmtId="49" fontId="6" fillId="0" borderId="0" xfId="0" applyNumberFormat="1" applyFont="1" applyFill="1" applyBorder="1" applyAlignment="1">
      <alignment vertical="top"/>
    </xf>
    <xf numFmtId="4" fontId="6" fillId="0" borderId="0" xfId="0" applyNumberFormat="1" applyFont="1" applyFill="1" applyBorder="1" applyAlignment="1">
      <alignment horizontal="right" vertical="top"/>
    </xf>
    <xf numFmtId="4" fontId="6" fillId="0" borderId="0" xfId="0" applyNumberFormat="1" applyFont="1" applyFill="1" applyAlignment="1">
      <alignment horizontal="right" vertical="top"/>
    </xf>
    <xf numFmtId="0" fontId="6" fillId="0" borderId="0" xfId="0" applyFont="1" applyFill="1"/>
    <xf numFmtId="49" fontId="7" fillId="0" borderId="0" xfId="0" applyNumberFormat="1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center" vertical="top"/>
    </xf>
    <xf numFmtId="49" fontId="8" fillId="0" borderId="0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Fill="1" applyBorder="1" applyAlignment="1">
      <alignment horizontal="center" vertical="top"/>
    </xf>
    <xf numFmtId="4" fontId="8" fillId="0" borderId="0" xfId="0" applyNumberFormat="1" applyFont="1" applyFill="1" applyBorder="1" applyAlignment="1">
      <alignment horizontal="right" vertical="top"/>
    </xf>
    <xf numFmtId="49" fontId="7" fillId="2" borderId="0" xfId="0" applyNumberFormat="1" applyFont="1" applyFill="1" applyBorder="1" applyAlignment="1">
      <alignment horizontal="center" vertical="top" wrapText="1"/>
    </xf>
    <xf numFmtId="49" fontId="7" fillId="2" borderId="0" xfId="0" applyNumberFormat="1" applyFont="1" applyFill="1" applyBorder="1" applyAlignment="1">
      <alignment horizontal="center" vertical="top"/>
    </xf>
    <xf numFmtId="4" fontId="7" fillId="2" borderId="0" xfId="0" applyNumberFormat="1" applyFont="1" applyFill="1" applyBorder="1" applyAlignment="1">
      <alignment horizontal="right" vertical="top"/>
    </xf>
    <xf numFmtId="0" fontId="7" fillId="3" borderId="0" xfId="0" applyFont="1" applyFill="1" applyBorder="1" applyAlignment="1">
      <alignment vertical="top" wrapText="1"/>
    </xf>
    <xf numFmtId="49" fontId="7" fillId="3" borderId="0" xfId="0" applyNumberFormat="1" applyFont="1" applyFill="1" applyBorder="1" applyAlignment="1">
      <alignment horizontal="center" vertical="top" wrapText="1"/>
    </xf>
    <xf numFmtId="49" fontId="7" fillId="3" borderId="0" xfId="0" applyNumberFormat="1" applyFont="1" applyFill="1" applyBorder="1" applyAlignment="1">
      <alignment horizontal="center" vertical="top"/>
    </xf>
    <xf numFmtId="4" fontId="7" fillId="3" borderId="0" xfId="0" applyNumberFormat="1" applyFont="1" applyFill="1" applyBorder="1" applyAlignment="1">
      <alignment horizontal="right" vertical="top"/>
    </xf>
    <xf numFmtId="0" fontId="7" fillId="0" borderId="0" xfId="0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" fontId="7" fillId="0" borderId="0" xfId="0" applyNumberFormat="1" applyFont="1" applyFill="1" applyBorder="1" applyAlignment="1">
      <alignment horizontal="right" vertical="top"/>
    </xf>
    <xf numFmtId="0" fontId="7" fillId="0" borderId="0" xfId="0" applyFont="1" applyBorder="1" applyAlignment="1">
      <alignment vertical="top" wrapText="1"/>
    </xf>
    <xf numFmtId="0" fontId="7" fillId="5" borderId="0" xfId="0" applyFont="1" applyFill="1" applyBorder="1" applyAlignment="1">
      <alignment vertical="top" wrapText="1"/>
    </xf>
    <xf numFmtId="49" fontId="7" fillId="5" borderId="0" xfId="0" applyNumberFormat="1" applyFont="1" applyFill="1" applyBorder="1" applyAlignment="1">
      <alignment horizontal="center" vertical="top" wrapText="1"/>
    </xf>
    <xf numFmtId="49" fontId="7" fillId="5" borderId="0" xfId="0" applyNumberFormat="1" applyFont="1" applyFill="1" applyBorder="1" applyAlignment="1">
      <alignment horizontal="center" vertical="top"/>
    </xf>
    <xf numFmtId="4" fontId="7" fillId="5" borderId="0" xfId="0" applyNumberFormat="1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center" vertical="top" wrapText="1"/>
    </xf>
    <xf numFmtId="4" fontId="7" fillId="5" borderId="0" xfId="0" applyNumberFormat="1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/>
    <xf numFmtId="0" fontId="7" fillId="4" borderId="0" xfId="0" applyFont="1" applyFill="1" applyBorder="1"/>
    <xf numFmtId="0" fontId="7" fillId="3" borderId="0" xfId="0" applyFont="1" applyFill="1" applyBorder="1" applyAlignment="1">
      <alignment horizontal="center" vertical="top" wrapText="1"/>
    </xf>
    <xf numFmtId="0" fontId="7" fillId="5" borderId="0" xfId="3" applyNumberFormat="1" applyFont="1" applyFill="1" applyBorder="1" applyAlignment="1" applyProtection="1">
      <alignment vertical="top" wrapText="1"/>
      <protection hidden="1"/>
    </xf>
    <xf numFmtId="0" fontId="7" fillId="0" borderId="0" xfId="3" applyNumberFormat="1" applyFont="1" applyFill="1" applyBorder="1" applyAlignment="1" applyProtection="1">
      <alignment vertical="top" wrapText="1"/>
      <protection hidden="1"/>
    </xf>
    <xf numFmtId="166" fontId="8" fillId="5" borderId="0" xfId="0" applyNumberFormat="1" applyFont="1" applyFill="1" applyBorder="1" applyAlignment="1">
      <alignment horizontal="right" vertical="top"/>
    </xf>
    <xf numFmtId="167" fontId="7" fillId="0" borderId="0" xfId="0" applyNumberFormat="1" applyFont="1" applyFill="1" applyBorder="1" applyAlignment="1">
      <alignment vertical="top" wrapText="1" shrinkToFit="1"/>
    </xf>
    <xf numFmtId="0" fontId="7" fillId="0" borderId="0" xfId="0" applyFont="1" applyBorder="1" applyAlignment="1">
      <alignment horizontal="left" vertical="top" wrapText="1"/>
    </xf>
    <xf numFmtId="0" fontId="8" fillId="0" borderId="0" xfId="0" applyFont="1" applyFill="1" applyAlignment="1">
      <alignment vertical="top"/>
    </xf>
    <xf numFmtId="49" fontId="7" fillId="0" borderId="0" xfId="3" applyNumberFormat="1" applyFont="1" applyFill="1" applyBorder="1" applyAlignment="1" applyProtection="1">
      <alignment horizontal="center" vertical="top" wrapText="1"/>
      <protection hidden="1"/>
    </xf>
    <xf numFmtId="0" fontId="6" fillId="4" borderId="0" xfId="0" applyFont="1" applyFill="1"/>
    <xf numFmtId="167" fontId="7" fillId="5" borderId="0" xfId="0" applyNumberFormat="1" applyFont="1" applyFill="1" applyBorder="1" applyAlignment="1">
      <alignment vertical="top" wrapText="1" shrinkToFit="1"/>
    </xf>
    <xf numFmtId="49" fontId="8" fillId="5" borderId="0" xfId="0" applyNumberFormat="1" applyFont="1" applyFill="1" applyBorder="1" applyAlignment="1">
      <alignment horizontal="center" vertical="top"/>
    </xf>
    <xf numFmtId="0" fontId="7" fillId="3" borderId="0" xfId="0" applyFont="1" applyFill="1" applyBorder="1" applyAlignment="1">
      <alignment wrapText="1"/>
    </xf>
    <xf numFmtId="4" fontId="7" fillId="5" borderId="0" xfId="1" applyNumberFormat="1" applyFont="1" applyFill="1" applyBorder="1" applyAlignment="1">
      <alignment horizontal="right" vertical="top"/>
    </xf>
    <xf numFmtId="49" fontId="7" fillId="5" borderId="0" xfId="0" applyNumberFormat="1" applyFont="1" applyFill="1" applyBorder="1" applyAlignment="1">
      <alignment vertical="top" wrapText="1"/>
    </xf>
    <xf numFmtId="4" fontId="8" fillId="5" borderId="0" xfId="0" applyNumberFormat="1" applyFont="1" applyFill="1" applyBorder="1" applyAlignment="1">
      <alignment horizontal="right" vertical="top"/>
    </xf>
    <xf numFmtId="4" fontId="7" fillId="0" borderId="0" xfId="0" applyNumberFormat="1" applyFont="1" applyFill="1" applyBorder="1" applyAlignment="1">
      <alignment horizontal="right" vertical="top" wrapText="1"/>
    </xf>
    <xf numFmtId="4" fontId="7" fillId="0" borderId="0" xfId="1" applyNumberFormat="1" applyFont="1" applyFill="1" applyBorder="1" applyAlignment="1">
      <alignment horizontal="right" vertical="top"/>
    </xf>
    <xf numFmtId="4" fontId="6" fillId="0" borderId="0" xfId="3" applyNumberFormat="1" applyFont="1" applyFill="1" applyAlignment="1" applyProtection="1">
      <alignment horizontal="right" vertical="top"/>
      <protection hidden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vertical="top"/>
    </xf>
    <xf numFmtId="0" fontId="7" fillId="0" borderId="0" xfId="0" applyFont="1" applyFill="1"/>
    <xf numFmtId="0" fontId="7" fillId="6" borderId="0" xfId="0" applyFont="1" applyFill="1" applyBorder="1"/>
    <xf numFmtId="0" fontId="7" fillId="4" borderId="0" xfId="0" applyFont="1" applyFill="1" applyBorder="1" applyAlignment="1">
      <alignment vertical="top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vertical="top"/>
    </xf>
    <xf numFmtId="0" fontId="7" fillId="7" borderId="0" xfId="0" applyFont="1" applyFill="1" applyBorder="1"/>
    <xf numFmtId="0" fontId="7" fillId="4" borderId="0" xfId="0" applyFont="1" applyFill="1"/>
    <xf numFmtId="0" fontId="7" fillId="8" borderId="0" xfId="0" applyFont="1" applyFill="1" applyBorder="1"/>
    <xf numFmtId="0" fontId="7" fillId="9" borderId="0" xfId="0" applyFont="1" applyFill="1" applyBorder="1"/>
    <xf numFmtId="0" fontId="13" fillId="0" borderId="0" xfId="0" applyFont="1" applyFill="1" applyBorder="1"/>
    <xf numFmtId="0" fontId="7" fillId="4" borderId="0" xfId="0" applyFont="1" applyFill="1" applyBorder="1" applyAlignment="1"/>
    <xf numFmtId="49" fontId="7" fillId="4" borderId="0" xfId="0" applyNumberFormat="1" applyFont="1" applyFill="1" applyBorder="1" applyAlignment="1">
      <alignment horizontal="right" vertical="top"/>
    </xf>
    <xf numFmtId="49" fontId="7" fillId="4" borderId="0" xfId="0" applyNumberFormat="1" applyFont="1" applyFill="1" applyBorder="1" applyAlignment="1">
      <alignment horizontal="center" vertical="top"/>
    </xf>
    <xf numFmtId="164" fontId="7" fillId="4" borderId="0" xfId="0" applyNumberFormat="1" applyFont="1" applyFill="1" applyBorder="1" applyAlignment="1">
      <alignment vertical="top"/>
    </xf>
    <xf numFmtId="4" fontId="7" fillId="4" borderId="0" xfId="0" applyNumberFormat="1" applyFont="1" applyFill="1" applyBorder="1" applyAlignment="1">
      <alignment vertical="top"/>
    </xf>
    <xf numFmtId="0" fontId="3" fillId="0" borderId="0" xfId="60" applyFont="1" applyAlignment="1">
      <alignment vertical="top"/>
    </xf>
    <xf numFmtId="0" fontId="15" fillId="0" borderId="0" xfId="60" applyFont="1" applyAlignment="1">
      <alignment vertical="top"/>
    </xf>
    <xf numFmtId="0" fontId="6" fillId="0" borderId="0" xfId="60" applyFont="1" applyAlignment="1">
      <alignment horizontal="center" vertical="top" wrapText="1"/>
    </xf>
    <xf numFmtId="0" fontId="7" fillId="0" borderId="0" xfId="60" applyFont="1" applyBorder="1" applyAlignment="1">
      <alignment horizontal="righ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60" applyFont="1" applyBorder="1" applyAlignment="1">
      <alignment horizontal="center" vertical="top" wrapText="1"/>
    </xf>
    <xf numFmtId="0" fontId="6" fillId="0" borderId="0" xfId="60" applyFont="1" applyBorder="1" applyAlignment="1">
      <alignment horizontal="left" vertical="top" wrapText="1"/>
    </xf>
    <xf numFmtId="4" fontId="6" fillId="5" borderId="0" xfId="60" applyNumberFormat="1" applyFont="1" applyFill="1" applyBorder="1" applyAlignment="1">
      <alignment vertical="top" wrapText="1"/>
    </xf>
    <xf numFmtId="4" fontId="6" fillId="5" borderId="0" xfId="60" applyNumberFormat="1" applyFont="1" applyFill="1" applyBorder="1" applyAlignment="1">
      <alignment horizontal="right" vertical="top" wrapText="1"/>
    </xf>
    <xf numFmtId="4" fontId="6" fillId="0" borderId="0" xfId="60" applyNumberFormat="1" applyFont="1" applyBorder="1" applyAlignment="1">
      <alignment horizontal="right" vertical="top" wrapText="1"/>
    </xf>
    <xf numFmtId="0" fontId="10" fillId="0" borderId="0" xfId="60" applyFont="1" applyBorder="1" applyAlignment="1">
      <alignment horizontal="left" vertical="top" wrapText="1"/>
    </xf>
    <xf numFmtId="4" fontId="10" fillId="0" borderId="0" xfId="60" applyNumberFormat="1" applyFont="1" applyBorder="1" applyAlignment="1">
      <alignment horizontal="right" vertical="top" wrapText="1"/>
    </xf>
    <xf numFmtId="0" fontId="14" fillId="0" borderId="0" xfId="60" applyFont="1" applyAlignment="1">
      <alignment vertical="top"/>
    </xf>
    <xf numFmtId="4" fontId="3" fillId="0" borderId="0" xfId="60" applyNumberFormat="1" applyFont="1" applyAlignment="1">
      <alignment vertical="top"/>
    </xf>
    <xf numFmtId="4" fontId="16" fillId="0" borderId="0" xfId="0" applyNumberFormat="1" applyFont="1" applyFill="1" applyAlignment="1">
      <alignment horizontal="left" vertical="top"/>
    </xf>
    <xf numFmtId="0" fontId="17" fillId="0" borderId="0" xfId="0" applyFont="1" applyFill="1" applyBorder="1" applyAlignment="1">
      <alignment vertical="top"/>
    </xf>
    <xf numFmtId="4" fontId="16" fillId="5" borderId="0" xfId="0" applyNumberFormat="1" applyFont="1" applyFill="1" applyBorder="1" applyAlignment="1">
      <alignment horizontal="right" vertical="top"/>
    </xf>
    <xf numFmtId="4" fontId="18" fillId="0" borderId="0" xfId="3" applyNumberFormat="1" applyFont="1" applyFill="1" applyBorder="1" applyAlignment="1" applyProtection="1">
      <alignment horizontal="right" vertical="top"/>
      <protection hidden="1"/>
    </xf>
    <xf numFmtId="4" fontId="18" fillId="0" borderId="0" xfId="0" applyNumberFormat="1" applyFont="1" applyFill="1" applyBorder="1" applyAlignment="1">
      <alignment horizontal="right"/>
    </xf>
    <xf numFmtId="0" fontId="16" fillId="4" borderId="0" xfId="0" applyFont="1" applyFill="1"/>
    <xf numFmtId="0" fontId="16" fillId="0" borderId="0" xfId="0" applyFont="1" applyFill="1"/>
    <xf numFmtId="4" fontId="16" fillId="0" borderId="0" xfId="0" applyNumberFormat="1" applyFont="1" applyAlignment="1">
      <alignment horizontal="right" vertical="top"/>
    </xf>
    <xf numFmtId="49" fontId="16" fillId="0" borderId="0" xfId="0" applyNumberFormat="1" applyFont="1" applyFill="1" applyAlignment="1">
      <alignment horizontal="right" vertical="top"/>
    </xf>
    <xf numFmtId="49" fontId="16" fillId="0" borderId="0" xfId="0" applyNumberFormat="1" applyFont="1" applyFill="1" applyAlignment="1">
      <alignment horizontal="center" vertical="top"/>
    </xf>
    <xf numFmtId="49" fontId="16" fillId="0" borderId="0" xfId="0" applyNumberFormat="1" applyFont="1" applyFill="1" applyBorder="1" applyAlignment="1">
      <alignment horizontal="center" vertical="top"/>
    </xf>
    <xf numFmtId="49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4" borderId="0" xfId="0" applyNumberFormat="1" applyFont="1" applyFill="1" applyAlignment="1"/>
    <xf numFmtId="169" fontId="16" fillId="0" borderId="0" xfId="3" applyNumberFormat="1" applyFont="1" applyFill="1" applyBorder="1" applyAlignment="1" applyProtection="1">
      <alignment horizontal="right" vertical="top"/>
      <protection hidden="1"/>
    </xf>
    <xf numFmtId="4" fontId="16" fillId="0" borderId="0" xfId="0" applyNumberFormat="1" applyFont="1" applyFill="1" applyAlignment="1">
      <alignment horizontal="right" vertical="top"/>
    </xf>
    <xf numFmtId="0" fontId="6" fillId="5" borderId="5" xfId="6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5" borderId="0" xfId="0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165" fontId="7" fillId="5" borderId="0" xfId="0" applyNumberFormat="1" applyFont="1" applyFill="1" applyBorder="1" applyAlignment="1">
      <alignment horizontal="left" vertical="top" wrapText="1"/>
    </xf>
    <xf numFmtId="165" fontId="7" fillId="0" borderId="0" xfId="0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top" wrapText="1"/>
    </xf>
    <xf numFmtId="0" fontId="7" fillId="0" borderId="0" xfId="3" applyNumberFormat="1" applyFont="1" applyFill="1" applyBorder="1" applyAlignment="1" applyProtection="1">
      <alignment horizontal="left" vertical="top" wrapText="1"/>
      <protection hidden="1"/>
    </xf>
    <xf numFmtId="0" fontId="7" fillId="2" borderId="0" xfId="0" applyFont="1" applyFill="1" applyBorder="1" applyAlignment="1">
      <alignment horizontal="left" wrapText="1"/>
    </xf>
    <xf numFmtId="0" fontId="7" fillId="3" borderId="0" xfId="0" applyFont="1" applyFill="1" applyBorder="1" applyAlignment="1">
      <alignment horizontal="left" vertical="top" wrapText="1"/>
    </xf>
    <xf numFmtId="49" fontId="7" fillId="5" borderId="0" xfId="0" applyNumberFormat="1" applyFont="1" applyFill="1" applyBorder="1" applyAlignment="1">
      <alignment horizontal="left" vertical="top" wrapText="1"/>
    </xf>
    <xf numFmtId="0" fontId="7" fillId="10" borderId="0" xfId="0" applyFont="1" applyFill="1" applyBorder="1" applyAlignment="1">
      <alignment horizontal="left" vertical="top" wrapText="1"/>
    </xf>
    <xf numFmtId="49" fontId="7" fillId="10" borderId="0" xfId="0" applyNumberFormat="1" applyFont="1" applyFill="1" applyBorder="1" applyAlignment="1">
      <alignment horizontal="center" vertical="top" wrapText="1"/>
    </xf>
    <xf numFmtId="49" fontId="7" fillId="10" borderId="0" xfId="0" applyNumberFormat="1" applyFont="1" applyFill="1" applyBorder="1" applyAlignment="1">
      <alignment horizontal="center" vertical="top"/>
    </xf>
    <xf numFmtId="0" fontId="7" fillId="5" borderId="0" xfId="0" applyFont="1" applyFill="1" applyBorder="1" applyAlignment="1">
      <alignment horizontal="left" wrapText="1"/>
    </xf>
    <xf numFmtId="0" fontId="6" fillId="0" borderId="0" xfId="60" applyFont="1" applyBorder="1" applyAlignment="1">
      <alignment horizontal="center" vertical="top" wrapText="1"/>
    </xf>
    <xf numFmtId="0" fontId="19" fillId="0" borderId="0" xfId="0" applyFont="1" applyFill="1" applyBorder="1" applyAlignment="1">
      <alignment horizontal="left" vertical="top" wrapText="1"/>
    </xf>
    <xf numFmtId="49" fontId="19" fillId="0" borderId="0" xfId="0" applyNumberFormat="1" applyFont="1" applyFill="1" applyBorder="1" applyAlignment="1">
      <alignment horizontal="center" vertical="top" wrapText="1"/>
    </xf>
    <xf numFmtId="49" fontId="19" fillId="0" borderId="0" xfId="0" applyNumberFormat="1" applyFont="1" applyFill="1" applyBorder="1" applyAlignment="1">
      <alignment horizontal="center" vertical="top"/>
    </xf>
    <xf numFmtId="0" fontId="7" fillId="0" borderId="0" xfId="154" applyFont="1" applyFill="1" applyBorder="1" applyAlignment="1">
      <alignment vertical="top" wrapText="1"/>
    </xf>
    <xf numFmtId="0" fontId="19" fillId="0" borderId="0" xfId="0" applyFon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vertical="top" wrapText="1"/>
    </xf>
    <xf numFmtId="0" fontId="19" fillId="0" borderId="0" xfId="154" applyFont="1" applyFill="1" applyBorder="1" applyAlignment="1">
      <alignment vertical="top" wrapText="1"/>
    </xf>
    <xf numFmtId="170" fontId="20" fillId="0" borderId="0" xfId="155" applyNumberFormat="1" applyFont="1" applyFill="1" applyBorder="1" applyAlignment="1" applyProtection="1">
      <alignment horizontal="center"/>
      <protection hidden="1"/>
    </xf>
    <xf numFmtId="0" fontId="7" fillId="0" borderId="0" xfId="154" applyFont="1" applyBorder="1" applyAlignment="1">
      <alignment vertical="top" wrapText="1"/>
    </xf>
    <xf numFmtId="0" fontId="19" fillId="0" borderId="0" xfId="0" applyNumberFormat="1" applyFont="1" applyFill="1" applyBorder="1" applyAlignment="1">
      <alignment horizontal="left" vertical="top" wrapText="1"/>
    </xf>
    <xf numFmtId="49" fontId="19" fillId="0" borderId="0" xfId="0" applyNumberFormat="1" applyFont="1" applyFill="1" applyBorder="1" applyAlignment="1">
      <alignment horizontal="left" vertical="top" wrapText="1"/>
    </xf>
    <xf numFmtId="49" fontId="19" fillId="0" borderId="0" xfId="3" applyNumberFormat="1" applyFont="1" applyFill="1" applyBorder="1" applyAlignment="1" applyProtection="1">
      <alignment horizontal="center" vertical="top" wrapText="1"/>
      <protection hidden="1"/>
    </xf>
    <xf numFmtId="0" fontId="7" fillId="0" borderId="0" xfId="2" applyFont="1" applyFill="1" applyBorder="1" applyAlignment="1">
      <alignment vertical="top" wrapText="1"/>
    </xf>
    <xf numFmtId="0" fontId="19" fillId="0" borderId="0" xfId="0" applyFont="1" applyFill="1" applyBorder="1" applyAlignment="1">
      <alignment horizontal="center" vertical="top"/>
    </xf>
    <xf numFmtId="167" fontId="19" fillId="0" borderId="0" xfId="0" applyNumberFormat="1" applyFont="1" applyFill="1" applyBorder="1" applyAlignment="1">
      <alignment vertical="top" wrapText="1" shrinkToFit="1"/>
    </xf>
    <xf numFmtId="170" fontId="20" fillId="0" borderId="0" xfId="13" applyNumberFormat="1" applyFont="1" applyFill="1" applyBorder="1" applyAlignment="1" applyProtection="1">
      <protection hidden="1"/>
    </xf>
    <xf numFmtId="0" fontId="19" fillId="0" borderId="0" xfId="0" applyFont="1" applyFill="1" applyBorder="1" applyAlignment="1">
      <alignment horizontal="left" wrapText="1"/>
    </xf>
    <xf numFmtId="0" fontId="21" fillId="0" borderId="0" xfId="0" applyFont="1" applyFill="1" applyBorder="1" applyAlignment="1">
      <alignment horizontal="left" wrapText="1"/>
    </xf>
    <xf numFmtId="49" fontId="21" fillId="0" borderId="0" xfId="0" applyNumberFormat="1" applyFont="1" applyFill="1" applyBorder="1" applyAlignment="1">
      <alignment horizontal="right" vertical="top"/>
    </xf>
    <xf numFmtId="49" fontId="21" fillId="0" borderId="0" xfId="0" applyNumberFormat="1" applyFont="1" applyFill="1" applyBorder="1" applyAlignment="1">
      <alignment horizontal="center" vertical="top"/>
    </xf>
    <xf numFmtId="4" fontId="19" fillId="0" borderId="0" xfId="0" applyNumberFormat="1" applyFont="1" applyFill="1" applyBorder="1" applyAlignment="1">
      <alignment horizontal="right" vertical="top"/>
    </xf>
    <xf numFmtId="4" fontId="19" fillId="0" borderId="0" xfId="0" applyNumberFormat="1" applyFont="1" applyFill="1" applyBorder="1" applyAlignment="1">
      <alignment horizontal="right" vertical="top" wrapText="1"/>
    </xf>
    <xf numFmtId="171" fontId="20" fillId="0" borderId="0" xfId="13" applyNumberFormat="1" applyFont="1" applyFill="1" applyBorder="1" applyAlignment="1" applyProtection="1">
      <protection hidden="1"/>
    </xf>
    <xf numFmtId="171" fontId="20" fillId="0" borderId="0" xfId="155" applyNumberFormat="1" applyFont="1" applyFill="1" applyBorder="1" applyAlignment="1" applyProtection="1">
      <protection hidden="1"/>
    </xf>
    <xf numFmtId="4" fontId="7" fillId="10" borderId="0" xfId="0" applyNumberFormat="1" applyFont="1" applyFill="1" applyBorder="1" applyAlignment="1">
      <alignment horizontal="right" vertical="top" wrapText="1"/>
    </xf>
    <xf numFmtId="4" fontId="21" fillId="0" borderId="0" xfId="0" applyNumberFormat="1" applyFont="1" applyFill="1" applyBorder="1" applyAlignment="1">
      <alignment horizontal="right" vertical="top"/>
    </xf>
    <xf numFmtId="0" fontId="11" fillId="0" borderId="0" xfId="47" applyFont="1" applyBorder="1"/>
    <xf numFmtId="0" fontId="11" fillId="0" borderId="9" xfId="47" applyFont="1" applyBorder="1"/>
    <xf numFmtId="49" fontId="22" fillId="11" borderId="10" xfId="47" applyNumberFormat="1" applyFont="1" applyFill="1" applyBorder="1" applyAlignment="1">
      <alignment horizontal="center"/>
    </xf>
    <xf numFmtId="0" fontId="22" fillId="11" borderId="0" xfId="47" applyFont="1" applyFill="1" applyBorder="1" applyAlignment="1">
      <alignment horizontal="center"/>
    </xf>
    <xf numFmtId="0" fontId="22" fillId="11" borderId="9" xfId="47" applyFont="1" applyFill="1" applyBorder="1" applyAlignment="1">
      <alignment horizontal="center"/>
    </xf>
    <xf numFmtId="49" fontId="22" fillId="2" borderId="6" xfId="47" applyNumberFormat="1" applyFont="1" applyFill="1" applyBorder="1" applyAlignment="1">
      <alignment horizontal="center"/>
    </xf>
    <xf numFmtId="4" fontId="22" fillId="2" borderId="7" xfId="47" applyNumberFormat="1" applyFont="1" applyFill="1" applyBorder="1" applyAlignment="1">
      <alignment horizontal="center"/>
    </xf>
    <xf numFmtId="49" fontId="22" fillId="12" borderId="6" xfId="47" applyNumberFormat="1" applyFont="1" applyFill="1" applyBorder="1" applyAlignment="1">
      <alignment horizontal="center"/>
    </xf>
    <xf numFmtId="4" fontId="22" fillId="12" borderId="7" xfId="47" applyNumberFormat="1" applyFont="1" applyFill="1" applyBorder="1" applyAlignment="1">
      <alignment horizontal="center"/>
    </xf>
    <xf numFmtId="49" fontId="11" fillId="0" borderId="10" xfId="47" applyNumberFormat="1" applyFont="1" applyBorder="1"/>
    <xf numFmtId="4" fontId="11" fillId="0" borderId="0" xfId="47" applyNumberFormat="1" applyFont="1" applyBorder="1"/>
    <xf numFmtId="4" fontId="23" fillId="0" borderId="9" xfId="47" applyNumberFormat="1" applyFont="1" applyBorder="1"/>
    <xf numFmtId="4" fontId="22" fillId="0" borderId="0" xfId="47" applyNumberFormat="1" applyFont="1" applyFill="1" applyBorder="1" applyAlignment="1">
      <alignment horizontal="center"/>
    </xf>
    <xf numFmtId="4" fontId="23" fillId="0" borderId="9" xfId="47" applyNumberFormat="1" applyFont="1" applyBorder="1" applyAlignment="1">
      <alignment vertical="top"/>
    </xf>
    <xf numFmtId="4" fontId="11" fillId="0" borderId="0" xfId="47" applyNumberFormat="1" applyFont="1" applyFill="1" applyBorder="1"/>
    <xf numFmtId="4" fontId="11" fillId="0" borderId="0" xfId="47" applyNumberFormat="1" applyFont="1" applyBorder="1" applyAlignment="1">
      <alignment horizontal="right"/>
    </xf>
    <xf numFmtId="0" fontId="11" fillId="0" borderId="0" xfId="47" applyFont="1" applyBorder="1" applyAlignment="1">
      <alignment wrapText="1"/>
    </xf>
    <xf numFmtId="0" fontId="11" fillId="0" borderId="0" xfId="47" applyFont="1" applyFill="1" applyBorder="1" applyAlignment="1">
      <alignment wrapText="1"/>
    </xf>
    <xf numFmtId="4" fontId="11" fillId="0" borderId="0" xfId="47" applyNumberFormat="1" applyFont="1" applyFill="1" applyBorder="1" applyAlignment="1">
      <alignment horizontal="right"/>
    </xf>
    <xf numFmtId="4" fontId="24" fillId="0" borderId="9" xfId="47" applyNumberFormat="1" applyFont="1" applyBorder="1" applyAlignment="1">
      <alignment vertical="top"/>
    </xf>
    <xf numFmtId="4" fontId="24" fillId="0" borderId="9" xfId="47" applyNumberFormat="1" applyFont="1" applyBorder="1"/>
    <xf numFmtId="0" fontId="16" fillId="0" borderId="0" xfId="3" applyFont="1" applyFill="1" applyAlignment="1" applyProtection="1">
      <alignment horizontal="left" vertical="top"/>
      <protection hidden="1"/>
    </xf>
    <xf numFmtId="0" fontId="6" fillId="5" borderId="0" xfId="60" applyFont="1" applyFill="1" applyBorder="1" applyAlignment="1">
      <alignment horizontal="center" vertical="top" wrapText="1"/>
    </xf>
    <xf numFmtId="0" fontId="25" fillId="0" borderId="0" xfId="156" applyFont="1" applyBorder="1" applyAlignment="1">
      <alignment horizontal="left" vertical="top" wrapText="1"/>
    </xf>
    <xf numFmtId="4" fontId="25" fillId="5" borderId="0" xfId="60" applyNumberFormat="1" applyFont="1" applyFill="1" applyBorder="1" applyAlignment="1">
      <alignment horizontal="right" vertical="top" wrapText="1"/>
    </xf>
    <xf numFmtId="0" fontId="26" fillId="0" borderId="0" xfId="47" applyFont="1" applyBorder="1" applyAlignment="1">
      <alignment wrapText="1"/>
    </xf>
    <xf numFmtId="0" fontId="26" fillId="0" borderId="0" xfId="47" applyFont="1" applyBorder="1" applyAlignment="1">
      <alignment vertical="top" wrapText="1"/>
    </xf>
    <xf numFmtId="0" fontId="27" fillId="0" borderId="0" xfId="47" applyFont="1" applyBorder="1" applyAlignment="1">
      <alignment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right" vertical="center" wrapText="1"/>
    </xf>
    <xf numFmtId="0" fontId="6" fillId="0" borderId="0" xfId="60" applyFont="1" applyBorder="1" applyAlignment="1">
      <alignment horizontal="center" vertical="top" wrapText="1"/>
    </xf>
    <xf numFmtId="0" fontId="10" fillId="0" borderId="0" xfId="60" applyFont="1" applyBorder="1" applyAlignment="1">
      <alignment horizontal="center" vertical="top" wrapText="1"/>
    </xf>
    <xf numFmtId="0" fontId="6" fillId="0" borderId="0" xfId="60" applyFont="1" applyAlignment="1">
      <alignment horizontal="center" vertical="top" wrapText="1"/>
    </xf>
    <xf numFmtId="0" fontId="6" fillId="0" borderId="2" xfId="60" applyFont="1" applyBorder="1" applyAlignment="1">
      <alignment horizontal="center" vertical="top" wrapText="1"/>
    </xf>
    <xf numFmtId="0" fontId="6" fillId="0" borderId="3" xfId="60" applyFont="1" applyBorder="1" applyAlignment="1">
      <alignment horizontal="center" vertical="top" wrapText="1"/>
    </xf>
    <xf numFmtId="0" fontId="6" fillId="0" borderId="1" xfId="60" applyFont="1" applyBorder="1" applyAlignment="1">
      <alignment horizontal="center" vertical="top" wrapText="1"/>
    </xf>
    <xf numFmtId="0" fontId="6" fillId="5" borderId="2" xfId="60" applyFont="1" applyFill="1" applyBorder="1" applyAlignment="1">
      <alignment horizontal="center" vertical="top" wrapText="1"/>
    </xf>
    <xf numFmtId="0" fontId="6" fillId="5" borderId="3" xfId="60" applyFont="1" applyFill="1" applyBorder="1" applyAlignment="1">
      <alignment horizontal="center" vertical="top" wrapText="1"/>
    </xf>
    <xf numFmtId="4" fontId="22" fillId="13" borderId="6" xfId="47" applyNumberFormat="1" applyFont="1" applyFill="1" applyBorder="1" applyAlignment="1">
      <alignment horizontal="center"/>
    </xf>
    <xf numFmtId="4" fontId="22" fillId="13" borderId="7" xfId="47" applyNumberFormat="1" applyFont="1" applyFill="1" applyBorder="1" applyAlignment="1">
      <alignment horizontal="center"/>
    </xf>
    <xf numFmtId="4" fontId="22" fillId="13" borderId="8" xfId="47" applyNumberFormat="1" applyFont="1" applyFill="1" applyBorder="1" applyAlignment="1">
      <alignment horizontal="center"/>
    </xf>
  </cellXfs>
  <cellStyles count="157"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2" xfId="12"/>
    <cellStyle name="Обычный 2 10" xfId="13"/>
    <cellStyle name="Обычный 2 100" xfId="61"/>
    <cellStyle name="Обычный 2 101" xfId="62"/>
    <cellStyle name="Обычный 2 102" xfId="14"/>
    <cellStyle name="Обычный 2 103" xfId="63"/>
    <cellStyle name="Обычный 2 104" xfId="64"/>
    <cellStyle name="Обычный 2 105" xfId="65"/>
    <cellStyle name="Обычный 2 106" xfId="15"/>
    <cellStyle name="Обычный 2 107" xfId="66"/>
    <cellStyle name="Обычный 2 108" xfId="67"/>
    <cellStyle name="Обычный 2 109" xfId="68"/>
    <cellStyle name="Обычный 2 11" xfId="69"/>
    <cellStyle name="Обычный 2 110" xfId="70"/>
    <cellStyle name="Обычный 2 111" xfId="71"/>
    <cellStyle name="Обычный 2 112" xfId="72"/>
    <cellStyle name="Обычный 2 12" xfId="73"/>
    <cellStyle name="Обычный 2 13" xfId="74"/>
    <cellStyle name="Обычный 2 14" xfId="75"/>
    <cellStyle name="Обычный 2 15" xfId="76"/>
    <cellStyle name="Обычный 2 16" xfId="77"/>
    <cellStyle name="Обычный 2 17" xfId="16"/>
    <cellStyle name="Обычный 2 18" xfId="78"/>
    <cellStyle name="Обычный 2 19" xfId="79"/>
    <cellStyle name="Обычный 2 2" xfId="17"/>
    <cellStyle name="Обычный 2 2 2" xfId="18"/>
    <cellStyle name="Обычный 2 2 2 2" xfId="19"/>
    <cellStyle name="Обычный 2 2 3" xfId="80"/>
    <cellStyle name="Обычный 2 20" xfId="20"/>
    <cellStyle name="Обычный 2 21" xfId="81"/>
    <cellStyle name="Обычный 2 22" xfId="21"/>
    <cellStyle name="Обычный 2 23" xfId="82"/>
    <cellStyle name="Обычный 2 24" xfId="22"/>
    <cellStyle name="Обычный 2 25" xfId="23"/>
    <cellStyle name="Обычный 2 26" xfId="83"/>
    <cellStyle name="Обычный 2 27" xfId="84"/>
    <cellStyle name="Обычный 2 28" xfId="85"/>
    <cellStyle name="Обычный 2 29" xfId="86"/>
    <cellStyle name="Обычный 2 3" xfId="24"/>
    <cellStyle name="Обычный 2 3 2" xfId="25"/>
    <cellStyle name="Обычный 2 30" xfId="87"/>
    <cellStyle name="Обычный 2 31" xfId="88"/>
    <cellStyle name="Обычный 2 32" xfId="89"/>
    <cellStyle name="Обычный 2 33" xfId="90"/>
    <cellStyle name="Обычный 2 34" xfId="91"/>
    <cellStyle name="Обычный 2 35" xfId="92"/>
    <cellStyle name="Обычный 2 36" xfId="93"/>
    <cellStyle name="Обычный 2 37" xfId="94"/>
    <cellStyle name="Обычный 2 38" xfId="95"/>
    <cellStyle name="Обычный 2 39" xfId="96"/>
    <cellStyle name="Обычный 2 4" xfId="26"/>
    <cellStyle name="Обычный 2 4 13 2" xfId="154"/>
    <cellStyle name="Обычный 2 4 2" xfId="27"/>
    <cellStyle name="Обычный 2 4 3" xfId="28"/>
    <cellStyle name="Обычный 2 4 4" xfId="29"/>
    <cellStyle name="Обычный 2 4 5 2" xfId="2"/>
    <cellStyle name="Обычный 2 40" xfId="97"/>
    <cellStyle name="Обычный 2 41" xfId="98"/>
    <cellStyle name="Обычный 2 42" xfId="99"/>
    <cellStyle name="Обычный 2 43" xfId="100"/>
    <cellStyle name="Обычный 2 44" xfId="101"/>
    <cellStyle name="Обычный 2 45" xfId="102"/>
    <cellStyle name="Обычный 2 46" xfId="103"/>
    <cellStyle name="Обычный 2 47" xfId="104"/>
    <cellStyle name="Обычный 2 48" xfId="105"/>
    <cellStyle name="Обычный 2 49" xfId="106"/>
    <cellStyle name="Обычный 2 5" xfId="30"/>
    <cellStyle name="Обычный 2 5 2" xfId="31"/>
    <cellStyle name="Обычный 2 5 3" xfId="32"/>
    <cellStyle name="Обычный 2 50" xfId="107"/>
    <cellStyle name="Обычный 2 51" xfId="108"/>
    <cellStyle name="Обычный 2 52" xfId="109"/>
    <cellStyle name="Обычный 2 53" xfId="110"/>
    <cellStyle name="Обычный 2 54" xfId="111"/>
    <cellStyle name="Обычный 2 55" xfId="112"/>
    <cellStyle name="Обычный 2 56" xfId="113"/>
    <cellStyle name="Обычный 2 57" xfId="114"/>
    <cellStyle name="Обычный 2 58" xfId="115"/>
    <cellStyle name="Обычный 2 59" xfId="116"/>
    <cellStyle name="Обычный 2 6" xfId="33"/>
    <cellStyle name="Обычный 2 60" xfId="117"/>
    <cellStyle name="Обычный 2 61" xfId="118"/>
    <cellStyle name="Обычный 2 62" xfId="119"/>
    <cellStyle name="Обычный 2 63" xfId="120"/>
    <cellStyle name="Обычный 2 64" xfId="121"/>
    <cellStyle name="Обычный 2 65" xfId="122"/>
    <cellStyle name="Обычный 2 66" xfId="123"/>
    <cellStyle name="Обычный 2 67" xfId="124"/>
    <cellStyle name="Обычный 2 68" xfId="125"/>
    <cellStyle name="Обычный 2 69" xfId="126"/>
    <cellStyle name="Обычный 2 7" xfId="34"/>
    <cellStyle name="Обычный 2 70" xfId="127"/>
    <cellStyle name="Обычный 2 71" xfId="128"/>
    <cellStyle name="Обычный 2 72" xfId="129"/>
    <cellStyle name="Обычный 2 73" xfId="130"/>
    <cellStyle name="Обычный 2 74" xfId="131"/>
    <cellStyle name="Обычный 2 75" xfId="132"/>
    <cellStyle name="Обычный 2 76" xfId="133"/>
    <cellStyle name="Обычный 2 77" xfId="134"/>
    <cellStyle name="Обычный 2 78" xfId="135"/>
    <cellStyle name="Обычный 2 79" xfId="136"/>
    <cellStyle name="Обычный 2 8" xfId="35"/>
    <cellStyle name="Обычный 2 80" xfId="137"/>
    <cellStyle name="Обычный 2 81" xfId="138"/>
    <cellStyle name="Обычный 2 82" xfId="139"/>
    <cellStyle name="Обычный 2 83" xfId="140"/>
    <cellStyle name="Обычный 2 84" xfId="36"/>
    <cellStyle name="Обычный 2 85" xfId="141"/>
    <cellStyle name="Обычный 2 86" xfId="37"/>
    <cellStyle name="Обычный 2 87" xfId="142"/>
    <cellStyle name="Обычный 2 88" xfId="143"/>
    <cellStyle name="Обычный 2 89" xfId="144"/>
    <cellStyle name="Обычный 2 9" xfId="38"/>
    <cellStyle name="Обычный 2 90" xfId="145"/>
    <cellStyle name="Обычный 2 91" xfId="146"/>
    <cellStyle name="Обычный 2 92" xfId="147"/>
    <cellStyle name="Обычный 2 93" xfId="148"/>
    <cellStyle name="Обычный 2 94" xfId="149"/>
    <cellStyle name="Обычный 2 95" xfId="150"/>
    <cellStyle name="Обычный 2 96" xfId="151"/>
    <cellStyle name="Обычный 2 97" xfId="152"/>
    <cellStyle name="Обычный 2 98" xfId="39"/>
    <cellStyle name="Обычный 2 99" xfId="153"/>
    <cellStyle name="Обычный 3" xfId="40"/>
    <cellStyle name="Обычный 4" xfId="41"/>
    <cellStyle name="Обычный 4 2" xfId="42"/>
    <cellStyle name="Обычный 4 3" xfId="43"/>
    <cellStyle name="Обычный 5" xfId="44"/>
    <cellStyle name="Обычный 5 2" xfId="45"/>
    <cellStyle name="Обычный 5 2 2" xfId="60"/>
    <cellStyle name="Обычный 5 2 3" xfId="156"/>
    <cellStyle name="Обычный 5 3" xfId="46"/>
    <cellStyle name="Обычный 6" xfId="47"/>
    <cellStyle name="Обычный 6 2" xfId="48"/>
    <cellStyle name="Обычный 6 3" xfId="49"/>
    <cellStyle name="Обычный 66" xfId="155"/>
    <cellStyle name="Обычный 7" xfId="50"/>
    <cellStyle name="Обычный 7 2" xfId="51"/>
    <cellStyle name="Обычный 7 3" xfId="52"/>
    <cellStyle name="Обычный 8" xfId="53"/>
    <cellStyle name="Обычный 9" xfId="54"/>
    <cellStyle name="Обычный_tmp" xfId="3"/>
    <cellStyle name="Финансовый" xfId="1" builtinId="3"/>
    <cellStyle name="Финансовый 2" xfId="55"/>
    <cellStyle name="Финансовый 2 2" xfId="56"/>
    <cellStyle name="Финансовый 3" xfId="57"/>
    <cellStyle name="Финансовый 3 2" xfId="58"/>
    <cellStyle name="Финансовый 3 3" xfId="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.Gomzina\AppData\Local\Microsoft\Windows\INetCache\Content.Outlook\44UBFNNE\&#1057;&#1041;&#1056;%20&#1085;&#1072;%202019-21%20&#1082;&#1072;&#1082;%20&#1074;%20&#1073;&#1102;&#1076;&#1078;&#1077;&#1090;&#1077;%20&#1073;&#1077;&#1079;%20&#1044;&#1080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А в тыс. руб."/>
      <sheetName val="БА в рублях"/>
      <sheetName val="БА в рублях (ред)"/>
      <sheetName val="БА в рублях (ред) (2)"/>
      <sheetName val="прил 1 БА в рублях (ред) (3)"/>
      <sheetName val="прил 1 БА по расх (2017)"/>
      <sheetName val="БА по источн (2019)"/>
      <sheetName val="КВР"/>
      <sheetName val="аппарат"/>
      <sheetName val="прил 2 БА по расх (2018-2019)"/>
      <sheetName val="БА источники (2020-2021"/>
      <sheetName val="исх АС БЮДЖЕТ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9">
          <cell r="A9" t="str">
            <v xml:space="preserve">Кредиты кредитных организаций в валюте Российской Федерации </v>
          </cell>
        </row>
        <row r="14">
          <cell r="A14" t="str">
            <v>Изменение остатков средств на счетах по учету средств бюджетов</v>
          </cell>
        </row>
      </sheetData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31"/>
  <sheetViews>
    <sheetView tabSelected="1" view="pageBreakPreview" zoomScaleSheetLayoutView="100" workbookViewId="0">
      <selection activeCell="A1619" sqref="A1619"/>
    </sheetView>
  </sheetViews>
  <sheetFormatPr defaultColWidth="8.7265625" defaultRowHeight="12.75"/>
  <cols>
    <col min="1" max="1" width="35.90625" style="67" customWidth="1"/>
    <col min="2" max="2" width="5.26953125" style="68" customWidth="1"/>
    <col min="3" max="3" width="3.36328125" style="69" customWidth="1"/>
    <col min="4" max="4" width="3" style="69" customWidth="1"/>
    <col min="5" max="5" width="9.36328125" style="69" customWidth="1"/>
    <col min="6" max="6" width="4" style="69" customWidth="1"/>
    <col min="7" max="7" width="10.36328125" style="70" customWidth="1"/>
    <col min="8" max="8" width="10.36328125" style="71" customWidth="1"/>
    <col min="9" max="16384" width="8.7265625" style="63"/>
  </cols>
  <sheetData>
    <row r="1" spans="1:8" s="7" customFormat="1" ht="15.75">
      <c r="A1" s="1"/>
      <c r="B1" s="2"/>
      <c r="C1" s="3"/>
      <c r="D1" s="4"/>
      <c r="E1" s="4"/>
      <c r="F1" s="4"/>
      <c r="G1" s="2"/>
      <c r="H1" s="6" t="s">
        <v>812</v>
      </c>
    </row>
    <row r="2" spans="1:8" s="7" customFormat="1" ht="15.75">
      <c r="A2" s="1"/>
      <c r="B2" s="2"/>
      <c r="C2" s="3"/>
      <c r="D2" s="4"/>
      <c r="E2" s="4"/>
      <c r="F2" s="4"/>
      <c r="G2" s="2"/>
      <c r="H2" s="6" t="s">
        <v>1005</v>
      </c>
    </row>
    <row r="3" spans="1:8" s="7" customFormat="1" ht="15.75">
      <c r="A3" s="1"/>
      <c r="B3" s="2"/>
      <c r="C3" s="3"/>
      <c r="D3" s="4"/>
      <c r="E3" s="4"/>
      <c r="F3" s="4"/>
      <c r="G3" s="2"/>
      <c r="H3" s="6" t="s">
        <v>1006</v>
      </c>
    </row>
    <row r="4" spans="1:8" s="7" customFormat="1" ht="15.75">
      <c r="A4" s="1"/>
      <c r="B4" s="2"/>
      <c r="C4" s="3"/>
      <c r="D4" s="4"/>
      <c r="E4" s="4"/>
      <c r="F4" s="4"/>
      <c r="G4" s="2"/>
      <c r="H4" s="6" t="s">
        <v>1007</v>
      </c>
    </row>
    <row r="5" spans="1:8" s="7" customFormat="1" ht="15.75">
      <c r="A5" s="1"/>
      <c r="B5" s="2"/>
      <c r="C5" s="3"/>
      <c r="D5" s="4"/>
      <c r="E5" s="4"/>
      <c r="F5" s="4"/>
      <c r="G5" s="2"/>
      <c r="H5" s="6" t="s">
        <v>1008</v>
      </c>
    </row>
    <row r="6" spans="1:8" s="7" customFormat="1" ht="15.75">
      <c r="A6" s="1"/>
      <c r="B6" s="2"/>
      <c r="C6" s="3"/>
      <c r="D6" s="4"/>
      <c r="E6" s="4"/>
      <c r="F6" s="4"/>
      <c r="G6" s="2"/>
      <c r="H6" s="50" t="s">
        <v>1009</v>
      </c>
    </row>
    <row r="7" spans="1:8" s="7" customFormat="1" ht="15.75">
      <c r="A7" s="1"/>
      <c r="B7" s="2"/>
      <c r="C7" s="3"/>
      <c r="D7" s="4"/>
      <c r="E7" s="4"/>
      <c r="F7" s="4"/>
      <c r="G7" s="2"/>
      <c r="H7" s="6"/>
    </row>
    <row r="8" spans="1:8" s="7" customFormat="1" ht="15.75">
      <c r="A8" s="1"/>
      <c r="B8" s="2"/>
      <c r="C8" s="3"/>
      <c r="D8" s="4"/>
      <c r="E8" s="4"/>
      <c r="F8" s="4"/>
      <c r="G8" s="2"/>
      <c r="H8" s="5"/>
    </row>
    <row r="9" spans="1:8" s="7" customFormat="1" ht="15.75">
      <c r="A9" s="176" t="s">
        <v>928</v>
      </c>
      <c r="B9" s="176"/>
      <c r="C9" s="176"/>
      <c r="D9" s="176"/>
      <c r="E9" s="176"/>
      <c r="F9" s="176"/>
      <c r="G9" s="176"/>
      <c r="H9" s="176"/>
    </row>
    <row r="10" spans="1:8" s="7" customFormat="1" ht="15.75">
      <c r="A10" s="177" t="s">
        <v>1010</v>
      </c>
      <c r="B10" s="177"/>
      <c r="C10" s="177"/>
      <c r="D10" s="177"/>
      <c r="E10" s="177"/>
      <c r="F10" s="177"/>
      <c r="G10" s="177"/>
      <c r="H10" s="177"/>
    </row>
    <row r="11" spans="1:8" s="7" customFormat="1" ht="15.75">
      <c r="A11" s="55"/>
      <c r="B11" s="55"/>
      <c r="C11" s="55"/>
      <c r="D11" s="55"/>
      <c r="E11" s="55"/>
      <c r="F11" s="55"/>
      <c r="G11" s="55"/>
      <c r="H11" s="55"/>
    </row>
    <row r="12" spans="1:8" s="7" customFormat="1" ht="15.75">
      <c r="A12" s="177" t="s">
        <v>813</v>
      </c>
      <c r="B12" s="177"/>
      <c r="C12" s="177"/>
      <c r="D12" s="177"/>
      <c r="E12" s="177"/>
      <c r="F12" s="177"/>
      <c r="G12" s="177"/>
      <c r="H12" s="177"/>
    </row>
    <row r="13" spans="1:8" s="7" customFormat="1" ht="15.75">
      <c r="A13" s="177" t="s">
        <v>814</v>
      </c>
      <c r="B13" s="177"/>
      <c r="C13" s="177"/>
      <c r="D13" s="177"/>
      <c r="E13" s="177"/>
      <c r="F13" s="177"/>
      <c r="G13" s="177"/>
      <c r="H13" s="177"/>
    </row>
    <row r="14" spans="1:8" s="57" customFormat="1">
      <c r="A14" s="178"/>
      <c r="B14" s="178"/>
      <c r="C14" s="178"/>
      <c r="D14" s="178"/>
      <c r="E14" s="178"/>
      <c r="F14" s="178"/>
      <c r="G14" s="178"/>
      <c r="H14" s="178"/>
    </row>
    <row r="15" spans="1:8" s="57" customFormat="1">
      <c r="A15" s="51"/>
      <c r="B15" s="51"/>
      <c r="C15" s="51"/>
      <c r="D15" s="51"/>
      <c r="E15" s="51"/>
      <c r="F15" s="179" t="s">
        <v>815</v>
      </c>
      <c r="G15" s="179"/>
      <c r="H15" s="179"/>
    </row>
    <row r="16" spans="1:8" s="57" customFormat="1" ht="37.9" customHeight="1">
      <c r="A16" s="174" t="s">
        <v>816</v>
      </c>
      <c r="B16" s="174" t="s">
        <v>817</v>
      </c>
      <c r="C16" s="174"/>
      <c r="D16" s="174"/>
      <c r="E16" s="174"/>
      <c r="F16" s="174"/>
      <c r="G16" s="175" t="s">
        <v>818</v>
      </c>
      <c r="H16" s="175"/>
    </row>
    <row r="17" spans="1:8" s="57" customFormat="1">
      <c r="A17" s="174"/>
      <c r="B17" s="52" t="s">
        <v>819</v>
      </c>
      <c r="C17" s="52" t="s">
        <v>0</v>
      </c>
      <c r="D17" s="52" t="s">
        <v>1</v>
      </c>
      <c r="E17" s="52" t="s">
        <v>2</v>
      </c>
      <c r="F17" s="53" t="s">
        <v>3</v>
      </c>
      <c r="G17" s="9" t="s">
        <v>925</v>
      </c>
      <c r="H17" s="9" t="s">
        <v>1011</v>
      </c>
    </row>
    <row r="18" spans="1:8" s="57" customFormat="1">
      <c r="A18" s="54">
        <v>1</v>
      </c>
      <c r="B18" s="54">
        <v>2</v>
      </c>
      <c r="C18" s="54">
        <v>3</v>
      </c>
      <c r="D18" s="54">
        <v>4</v>
      </c>
      <c r="E18" s="54">
        <v>5</v>
      </c>
      <c r="F18" s="54">
        <v>6</v>
      </c>
      <c r="G18" s="54">
        <v>7</v>
      </c>
      <c r="H18" s="54">
        <v>8</v>
      </c>
    </row>
    <row r="19" spans="1:8" s="31" customFormat="1">
      <c r="A19" s="103" t="s">
        <v>4</v>
      </c>
      <c r="B19" s="10" t="s">
        <v>5</v>
      </c>
      <c r="C19" s="11" t="s">
        <v>6</v>
      </c>
      <c r="D19" s="11" t="s">
        <v>6</v>
      </c>
      <c r="E19" s="11" t="s">
        <v>7</v>
      </c>
      <c r="F19" s="11" t="s">
        <v>8</v>
      </c>
      <c r="G19" s="12">
        <f>G20+G57</f>
        <v>59153710</v>
      </c>
      <c r="H19" s="12">
        <f>H20+H57</f>
        <v>59156180</v>
      </c>
    </row>
    <row r="20" spans="1:8" s="31" customFormat="1">
      <c r="A20" s="104" t="s">
        <v>9</v>
      </c>
      <c r="B20" s="13" t="s">
        <v>5</v>
      </c>
      <c r="C20" s="14" t="s">
        <v>10</v>
      </c>
      <c r="D20" s="14" t="s">
        <v>6</v>
      </c>
      <c r="E20" s="14" t="s">
        <v>7</v>
      </c>
      <c r="F20" s="14" t="s">
        <v>8</v>
      </c>
      <c r="G20" s="15">
        <f t="shared" ref="G20:H21" si="0">G21</f>
        <v>58063210</v>
      </c>
      <c r="H20" s="15">
        <f t="shared" si="0"/>
        <v>58065680</v>
      </c>
    </row>
    <row r="21" spans="1:8" s="31" customFormat="1" ht="38.25">
      <c r="A21" s="16" t="s">
        <v>11</v>
      </c>
      <c r="B21" s="17" t="s">
        <v>5</v>
      </c>
      <c r="C21" s="18" t="s">
        <v>10</v>
      </c>
      <c r="D21" s="18" t="s">
        <v>12</v>
      </c>
      <c r="E21" s="18" t="s">
        <v>7</v>
      </c>
      <c r="F21" s="18" t="s">
        <v>8</v>
      </c>
      <c r="G21" s="19">
        <f t="shared" si="0"/>
        <v>58063210</v>
      </c>
      <c r="H21" s="19">
        <f t="shared" si="0"/>
        <v>58065680</v>
      </c>
    </row>
    <row r="22" spans="1:8" s="31" customFormat="1">
      <c r="A22" s="105" t="s">
        <v>13</v>
      </c>
      <c r="B22" s="21" t="s">
        <v>5</v>
      </c>
      <c r="C22" s="8" t="s">
        <v>10</v>
      </c>
      <c r="D22" s="8" t="s">
        <v>12</v>
      </c>
      <c r="E22" s="8" t="s">
        <v>14</v>
      </c>
      <c r="F22" s="8" t="s">
        <v>8</v>
      </c>
      <c r="G22" s="22">
        <f t="shared" ref="G22:H22" si="1">G23+G48+G39</f>
        <v>58063210</v>
      </c>
      <c r="H22" s="22">
        <f t="shared" si="1"/>
        <v>58065680</v>
      </c>
    </row>
    <row r="23" spans="1:8" s="31" customFormat="1" ht="25.5">
      <c r="A23" s="105" t="s">
        <v>15</v>
      </c>
      <c r="B23" s="21" t="s">
        <v>5</v>
      </c>
      <c r="C23" s="8" t="s">
        <v>10</v>
      </c>
      <c r="D23" s="8" t="s">
        <v>12</v>
      </c>
      <c r="E23" s="8" t="s">
        <v>16</v>
      </c>
      <c r="F23" s="8" t="s">
        <v>8</v>
      </c>
      <c r="G23" s="22">
        <f t="shared" ref="G23:H23" si="2">G24+G35</f>
        <v>53025160</v>
      </c>
      <c r="H23" s="22">
        <f t="shared" si="2"/>
        <v>53027630</v>
      </c>
    </row>
    <row r="24" spans="1:8" s="31" customFormat="1" ht="25.5">
      <c r="A24" s="105" t="s">
        <v>17</v>
      </c>
      <c r="B24" s="21" t="s">
        <v>5</v>
      </c>
      <c r="C24" s="8" t="s">
        <v>10</v>
      </c>
      <c r="D24" s="8" t="s">
        <v>12</v>
      </c>
      <c r="E24" s="8" t="s">
        <v>18</v>
      </c>
      <c r="F24" s="8" t="s">
        <v>8</v>
      </c>
      <c r="G24" s="22">
        <f t="shared" ref="G24:H24" si="3">G25+G29+G32</f>
        <v>11118920</v>
      </c>
      <c r="H24" s="22">
        <f t="shared" si="3"/>
        <v>11121390</v>
      </c>
    </row>
    <row r="25" spans="1:8" s="31" customFormat="1" ht="25.5">
      <c r="A25" s="120" t="s">
        <v>19</v>
      </c>
      <c r="B25" s="121" t="s">
        <v>5</v>
      </c>
      <c r="C25" s="122" t="s">
        <v>10</v>
      </c>
      <c r="D25" s="122" t="s">
        <v>12</v>
      </c>
      <c r="E25" s="122" t="s">
        <v>18</v>
      </c>
      <c r="F25" s="122" t="s">
        <v>20</v>
      </c>
      <c r="G25" s="140">
        <f t="shared" ref="G25:H25" si="4">G26+G27+G28</f>
        <v>4578110</v>
      </c>
      <c r="H25" s="140">
        <f t="shared" si="4"/>
        <v>4578110</v>
      </c>
    </row>
    <row r="26" spans="1:8" s="31" customFormat="1" ht="25.5">
      <c r="A26" s="120" t="s">
        <v>21</v>
      </c>
      <c r="B26" s="121" t="s">
        <v>5</v>
      </c>
      <c r="C26" s="122" t="s">
        <v>10</v>
      </c>
      <c r="D26" s="122" t="s">
        <v>12</v>
      </c>
      <c r="E26" s="122" t="s">
        <v>18</v>
      </c>
      <c r="F26" s="122" t="s">
        <v>22</v>
      </c>
      <c r="G26" s="140">
        <v>1337795.97</v>
      </c>
      <c r="H26" s="140">
        <v>1337795.97</v>
      </c>
    </row>
    <row r="27" spans="1:8" s="31" customFormat="1" ht="38.25">
      <c r="A27" s="120" t="s">
        <v>23</v>
      </c>
      <c r="B27" s="121" t="s">
        <v>5</v>
      </c>
      <c r="C27" s="122" t="s">
        <v>10</v>
      </c>
      <c r="D27" s="122" t="s">
        <v>12</v>
      </c>
      <c r="E27" s="122" t="s">
        <v>18</v>
      </c>
      <c r="F27" s="122" t="s">
        <v>929</v>
      </c>
      <c r="G27" s="140">
        <v>2911950</v>
      </c>
      <c r="H27" s="140">
        <v>2911950</v>
      </c>
    </row>
    <row r="28" spans="1:8" s="31" customFormat="1" ht="38.25">
      <c r="A28" s="120" t="s">
        <v>24</v>
      </c>
      <c r="B28" s="121" t="s">
        <v>5</v>
      </c>
      <c r="C28" s="122" t="s">
        <v>10</v>
      </c>
      <c r="D28" s="122" t="s">
        <v>12</v>
      </c>
      <c r="E28" s="122" t="s">
        <v>18</v>
      </c>
      <c r="F28" s="122" t="s">
        <v>25</v>
      </c>
      <c r="G28" s="140">
        <v>328364.03000000003</v>
      </c>
      <c r="H28" s="140">
        <v>328364.03000000003</v>
      </c>
    </row>
    <row r="29" spans="1:8" s="31" customFormat="1" ht="25.5">
      <c r="A29" s="120" t="s">
        <v>26</v>
      </c>
      <c r="B29" s="121" t="s">
        <v>5</v>
      </c>
      <c r="C29" s="122" t="s">
        <v>10</v>
      </c>
      <c r="D29" s="122" t="s">
        <v>12</v>
      </c>
      <c r="E29" s="122" t="s">
        <v>18</v>
      </c>
      <c r="F29" s="122" t="s">
        <v>27</v>
      </c>
      <c r="G29" s="140">
        <f t="shared" ref="G29:H29" si="5">G30+G31</f>
        <v>6461970</v>
      </c>
      <c r="H29" s="140">
        <f t="shared" si="5"/>
        <v>6464440</v>
      </c>
    </row>
    <row r="30" spans="1:8" s="31" customFormat="1">
      <c r="A30" s="120" t="s">
        <v>28</v>
      </c>
      <c r="B30" s="121" t="s">
        <v>5</v>
      </c>
      <c r="C30" s="122" t="s">
        <v>10</v>
      </c>
      <c r="D30" s="122" t="s">
        <v>12</v>
      </c>
      <c r="E30" s="122" t="s">
        <v>18</v>
      </c>
      <c r="F30" s="122" t="s">
        <v>29</v>
      </c>
      <c r="G30" s="140">
        <v>6354470</v>
      </c>
      <c r="H30" s="140">
        <v>6354470</v>
      </c>
    </row>
    <row r="31" spans="1:8" s="31" customFormat="1">
      <c r="A31" s="120" t="s">
        <v>930</v>
      </c>
      <c r="B31" s="121" t="s">
        <v>5</v>
      </c>
      <c r="C31" s="122" t="s">
        <v>10</v>
      </c>
      <c r="D31" s="122" t="s">
        <v>12</v>
      </c>
      <c r="E31" s="122" t="s">
        <v>18</v>
      </c>
      <c r="F31" s="122" t="s">
        <v>931</v>
      </c>
      <c r="G31" s="140">
        <v>107500</v>
      </c>
      <c r="H31" s="140">
        <v>109970</v>
      </c>
    </row>
    <row r="32" spans="1:8" s="31" customFormat="1">
      <c r="A32" s="120" t="s">
        <v>30</v>
      </c>
      <c r="B32" s="121" t="s">
        <v>5</v>
      </c>
      <c r="C32" s="122" t="s">
        <v>10</v>
      </c>
      <c r="D32" s="122" t="s">
        <v>12</v>
      </c>
      <c r="E32" s="122" t="s">
        <v>18</v>
      </c>
      <c r="F32" s="122" t="s">
        <v>31</v>
      </c>
      <c r="G32" s="140">
        <f t="shared" ref="G32:H32" si="6">G33+G34</f>
        <v>78840</v>
      </c>
      <c r="H32" s="140">
        <f t="shared" si="6"/>
        <v>78840</v>
      </c>
    </row>
    <row r="33" spans="1:8" s="31" customFormat="1">
      <c r="A33" s="120" t="s">
        <v>32</v>
      </c>
      <c r="B33" s="121" t="s">
        <v>5</v>
      </c>
      <c r="C33" s="122" t="s">
        <v>10</v>
      </c>
      <c r="D33" s="122" t="s">
        <v>12</v>
      </c>
      <c r="E33" s="122" t="s">
        <v>18</v>
      </c>
      <c r="F33" s="122" t="s">
        <v>33</v>
      </c>
      <c r="G33" s="140">
        <v>2500</v>
      </c>
      <c r="H33" s="140">
        <v>2500</v>
      </c>
    </row>
    <row r="34" spans="1:8" s="31" customFormat="1">
      <c r="A34" s="120" t="s">
        <v>34</v>
      </c>
      <c r="B34" s="121" t="s">
        <v>5</v>
      </c>
      <c r="C34" s="122" t="s">
        <v>10</v>
      </c>
      <c r="D34" s="122" t="s">
        <v>12</v>
      </c>
      <c r="E34" s="122" t="s">
        <v>18</v>
      </c>
      <c r="F34" s="122" t="s">
        <v>35</v>
      </c>
      <c r="G34" s="140">
        <v>76340</v>
      </c>
      <c r="H34" s="140">
        <v>76340</v>
      </c>
    </row>
    <row r="35" spans="1:8" s="31" customFormat="1" ht="25.5">
      <c r="A35" s="38" t="s">
        <v>36</v>
      </c>
      <c r="B35" s="21" t="s">
        <v>5</v>
      </c>
      <c r="C35" s="8" t="s">
        <v>10</v>
      </c>
      <c r="D35" s="8" t="s">
        <v>12</v>
      </c>
      <c r="E35" s="8" t="s">
        <v>37</v>
      </c>
      <c r="F35" s="8" t="s">
        <v>8</v>
      </c>
      <c r="G35" s="22">
        <f t="shared" ref="G35:H35" si="7">G36</f>
        <v>41906240</v>
      </c>
      <c r="H35" s="22">
        <f t="shared" si="7"/>
        <v>41906240</v>
      </c>
    </row>
    <row r="36" spans="1:8" s="31" customFormat="1" ht="25.5">
      <c r="A36" s="120" t="s">
        <v>19</v>
      </c>
      <c r="B36" s="121" t="s">
        <v>5</v>
      </c>
      <c r="C36" s="122" t="s">
        <v>10</v>
      </c>
      <c r="D36" s="122" t="s">
        <v>12</v>
      </c>
      <c r="E36" s="122" t="s">
        <v>37</v>
      </c>
      <c r="F36" s="122" t="s">
        <v>20</v>
      </c>
      <c r="G36" s="140">
        <f t="shared" ref="G36:H36" si="8">G37+G38</f>
        <v>41906240</v>
      </c>
      <c r="H36" s="140">
        <f t="shared" si="8"/>
        <v>41906240</v>
      </c>
    </row>
    <row r="37" spans="1:8" s="31" customFormat="1">
      <c r="A37" s="120" t="s">
        <v>38</v>
      </c>
      <c r="B37" s="121" t="s">
        <v>5</v>
      </c>
      <c r="C37" s="122" t="s">
        <v>10</v>
      </c>
      <c r="D37" s="122" t="s">
        <v>12</v>
      </c>
      <c r="E37" s="122" t="s">
        <v>37</v>
      </c>
      <c r="F37" s="122" t="s">
        <v>39</v>
      </c>
      <c r="G37" s="140">
        <v>32186051</v>
      </c>
      <c r="H37" s="140">
        <v>32186051</v>
      </c>
    </row>
    <row r="38" spans="1:8" s="31" customFormat="1" ht="38.25">
      <c r="A38" s="120" t="s">
        <v>24</v>
      </c>
      <c r="B38" s="121" t="s">
        <v>5</v>
      </c>
      <c r="C38" s="122" t="s">
        <v>10</v>
      </c>
      <c r="D38" s="122" t="s">
        <v>12</v>
      </c>
      <c r="E38" s="122" t="s">
        <v>37</v>
      </c>
      <c r="F38" s="122" t="s">
        <v>25</v>
      </c>
      <c r="G38" s="140">
        <v>9720189</v>
      </c>
      <c r="H38" s="140">
        <v>9720189</v>
      </c>
    </row>
    <row r="39" spans="1:8" s="31" customFormat="1" ht="25.5">
      <c r="A39" s="38" t="s">
        <v>40</v>
      </c>
      <c r="B39" s="21" t="s">
        <v>5</v>
      </c>
      <c r="C39" s="8" t="s">
        <v>10</v>
      </c>
      <c r="D39" s="8" t="s">
        <v>12</v>
      </c>
      <c r="E39" s="8" t="s">
        <v>41</v>
      </c>
      <c r="F39" s="8" t="s">
        <v>8</v>
      </c>
      <c r="G39" s="22">
        <f t="shared" ref="G39:H39" si="9">G44+G40</f>
        <v>1978030</v>
      </c>
      <c r="H39" s="22">
        <f t="shared" si="9"/>
        <v>1978030</v>
      </c>
    </row>
    <row r="40" spans="1:8" s="31" customFormat="1" ht="25.5">
      <c r="A40" s="105" t="s">
        <v>17</v>
      </c>
      <c r="B40" s="21" t="s">
        <v>5</v>
      </c>
      <c r="C40" s="8" t="s">
        <v>10</v>
      </c>
      <c r="D40" s="8" t="s">
        <v>12</v>
      </c>
      <c r="E40" s="8" t="s">
        <v>42</v>
      </c>
      <c r="F40" s="8" t="s">
        <v>8</v>
      </c>
      <c r="G40" s="22">
        <f t="shared" ref="G40:H40" si="10">G41</f>
        <v>41550</v>
      </c>
      <c r="H40" s="22">
        <f t="shared" si="10"/>
        <v>41550</v>
      </c>
    </row>
    <row r="41" spans="1:8" s="31" customFormat="1" ht="25.5">
      <c r="A41" s="120" t="s">
        <v>19</v>
      </c>
      <c r="B41" s="121" t="s">
        <v>5</v>
      </c>
      <c r="C41" s="122" t="s">
        <v>10</v>
      </c>
      <c r="D41" s="122" t="s">
        <v>12</v>
      </c>
      <c r="E41" s="122" t="s">
        <v>42</v>
      </c>
      <c r="F41" s="122" t="s">
        <v>20</v>
      </c>
      <c r="G41" s="140">
        <f t="shared" ref="G41:H41" si="11">G42+G43</f>
        <v>41550</v>
      </c>
      <c r="H41" s="140">
        <f t="shared" si="11"/>
        <v>41550</v>
      </c>
    </row>
    <row r="42" spans="1:8" s="31" customFormat="1" ht="25.5">
      <c r="A42" s="120" t="s">
        <v>21</v>
      </c>
      <c r="B42" s="121" t="s">
        <v>5</v>
      </c>
      <c r="C42" s="122" t="s">
        <v>10</v>
      </c>
      <c r="D42" s="122" t="s">
        <v>12</v>
      </c>
      <c r="E42" s="122" t="s">
        <v>42</v>
      </c>
      <c r="F42" s="122" t="s">
        <v>22</v>
      </c>
      <c r="G42" s="140">
        <v>31912.5</v>
      </c>
      <c r="H42" s="140">
        <v>31912.5</v>
      </c>
    </row>
    <row r="43" spans="1:8" s="31" customFormat="1" ht="38.25">
      <c r="A43" s="120" t="s">
        <v>24</v>
      </c>
      <c r="B43" s="121" t="s">
        <v>5</v>
      </c>
      <c r="C43" s="122" t="s">
        <v>10</v>
      </c>
      <c r="D43" s="122" t="s">
        <v>12</v>
      </c>
      <c r="E43" s="122" t="s">
        <v>42</v>
      </c>
      <c r="F43" s="122" t="s">
        <v>25</v>
      </c>
      <c r="G43" s="140">
        <v>9637.5</v>
      </c>
      <c r="H43" s="140">
        <v>9637.5</v>
      </c>
    </row>
    <row r="44" spans="1:8" s="31" customFormat="1" ht="25.5">
      <c r="A44" s="38" t="s">
        <v>36</v>
      </c>
      <c r="B44" s="21" t="s">
        <v>5</v>
      </c>
      <c r="C44" s="8" t="s">
        <v>10</v>
      </c>
      <c r="D44" s="8" t="s">
        <v>12</v>
      </c>
      <c r="E44" s="8" t="s">
        <v>43</v>
      </c>
      <c r="F44" s="8" t="s">
        <v>8</v>
      </c>
      <c r="G44" s="22">
        <f t="shared" ref="G44:H44" si="12">G45</f>
        <v>1936480</v>
      </c>
      <c r="H44" s="22">
        <f t="shared" si="12"/>
        <v>1936480</v>
      </c>
    </row>
    <row r="45" spans="1:8" s="31" customFormat="1" ht="25.5">
      <c r="A45" s="120" t="s">
        <v>19</v>
      </c>
      <c r="B45" s="121" t="s">
        <v>5</v>
      </c>
      <c r="C45" s="122" t="s">
        <v>10</v>
      </c>
      <c r="D45" s="122" t="s">
        <v>12</v>
      </c>
      <c r="E45" s="122" t="s">
        <v>43</v>
      </c>
      <c r="F45" s="122" t="s">
        <v>20</v>
      </c>
      <c r="G45" s="140">
        <f t="shared" ref="G45:H45" si="13">G46+G47</f>
        <v>1936480</v>
      </c>
      <c r="H45" s="140">
        <f t="shared" si="13"/>
        <v>1936480</v>
      </c>
    </row>
    <row r="46" spans="1:8" s="31" customFormat="1">
      <c r="A46" s="120" t="s">
        <v>38</v>
      </c>
      <c r="B46" s="121" t="s">
        <v>5</v>
      </c>
      <c r="C46" s="122" t="s">
        <v>10</v>
      </c>
      <c r="D46" s="122" t="s">
        <v>12</v>
      </c>
      <c r="E46" s="122" t="s">
        <v>43</v>
      </c>
      <c r="F46" s="122" t="s">
        <v>39</v>
      </c>
      <c r="G46" s="140">
        <v>1487309</v>
      </c>
      <c r="H46" s="140">
        <v>1487309</v>
      </c>
    </row>
    <row r="47" spans="1:8" s="31" customFormat="1" ht="38.25">
      <c r="A47" s="120" t="s">
        <v>24</v>
      </c>
      <c r="B47" s="121" t="s">
        <v>5</v>
      </c>
      <c r="C47" s="122" t="s">
        <v>10</v>
      </c>
      <c r="D47" s="122" t="s">
        <v>12</v>
      </c>
      <c r="E47" s="122" t="s">
        <v>43</v>
      </c>
      <c r="F47" s="122" t="s">
        <v>25</v>
      </c>
      <c r="G47" s="140">
        <v>449171</v>
      </c>
      <c r="H47" s="140">
        <v>449171</v>
      </c>
    </row>
    <row r="48" spans="1:8" s="31" customFormat="1">
      <c r="A48" s="38" t="s">
        <v>44</v>
      </c>
      <c r="B48" s="21" t="s">
        <v>5</v>
      </c>
      <c r="C48" s="8" t="s">
        <v>10</v>
      </c>
      <c r="D48" s="8" t="s">
        <v>12</v>
      </c>
      <c r="E48" s="8" t="s">
        <v>45</v>
      </c>
      <c r="F48" s="8" t="s">
        <v>8</v>
      </c>
      <c r="G48" s="22">
        <f t="shared" ref="G48:H48" si="14">G53+G49</f>
        <v>3060020</v>
      </c>
      <c r="H48" s="22">
        <f t="shared" si="14"/>
        <v>3060020</v>
      </c>
    </row>
    <row r="49" spans="1:8" s="31" customFormat="1" ht="25.5">
      <c r="A49" s="105" t="s">
        <v>17</v>
      </c>
      <c r="B49" s="21" t="s">
        <v>5</v>
      </c>
      <c r="C49" s="8" t="s">
        <v>10</v>
      </c>
      <c r="D49" s="8" t="s">
        <v>12</v>
      </c>
      <c r="E49" s="8" t="s">
        <v>46</v>
      </c>
      <c r="F49" s="8" t="s">
        <v>8</v>
      </c>
      <c r="G49" s="22">
        <f t="shared" ref="G49:H49" si="15">G50</f>
        <v>83100</v>
      </c>
      <c r="H49" s="22">
        <f t="shared" si="15"/>
        <v>83100</v>
      </c>
    </row>
    <row r="50" spans="1:8" s="31" customFormat="1" ht="25.5">
      <c r="A50" s="120" t="s">
        <v>19</v>
      </c>
      <c r="B50" s="121" t="s">
        <v>5</v>
      </c>
      <c r="C50" s="122" t="s">
        <v>10</v>
      </c>
      <c r="D50" s="122" t="s">
        <v>12</v>
      </c>
      <c r="E50" s="122" t="s">
        <v>46</v>
      </c>
      <c r="F50" s="122" t="s">
        <v>20</v>
      </c>
      <c r="G50" s="140">
        <f t="shared" ref="G50:H50" si="16">G51+G52</f>
        <v>83100</v>
      </c>
      <c r="H50" s="140">
        <f t="shared" si="16"/>
        <v>83100</v>
      </c>
    </row>
    <row r="51" spans="1:8" s="31" customFormat="1" ht="25.5">
      <c r="A51" s="120" t="s">
        <v>21</v>
      </c>
      <c r="B51" s="121" t="s">
        <v>5</v>
      </c>
      <c r="C51" s="122" t="s">
        <v>10</v>
      </c>
      <c r="D51" s="122" t="s">
        <v>12</v>
      </c>
      <c r="E51" s="122" t="s">
        <v>46</v>
      </c>
      <c r="F51" s="122" t="s">
        <v>22</v>
      </c>
      <c r="G51" s="140">
        <v>63825</v>
      </c>
      <c r="H51" s="140">
        <v>63825</v>
      </c>
    </row>
    <row r="52" spans="1:8" s="31" customFormat="1" ht="38.25">
      <c r="A52" s="120" t="s">
        <v>24</v>
      </c>
      <c r="B52" s="121" t="s">
        <v>5</v>
      </c>
      <c r="C52" s="122" t="s">
        <v>10</v>
      </c>
      <c r="D52" s="122" t="s">
        <v>12</v>
      </c>
      <c r="E52" s="122" t="s">
        <v>46</v>
      </c>
      <c r="F52" s="122" t="s">
        <v>25</v>
      </c>
      <c r="G52" s="140">
        <v>19275</v>
      </c>
      <c r="H52" s="140">
        <v>19275</v>
      </c>
    </row>
    <row r="53" spans="1:8" s="31" customFormat="1" ht="25.5">
      <c r="A53" s="38" t="s">
        <v>36</v>
      </c>
      <c r="B53" s="21" t="s">
        <v>5</v>
      </c>
      <c r="C53" s="8" t="s">
        <v>10</v>
      </c>
      <c r="D53" s="8" t="s">
        <v>12</v>
      </c>
      <c r="E53" s="8" t="s">
        <v>47</v>
      </c>
      <c r="F53" s="8" t="s">
        <v>8</v>
      </c>
      <c r="G53" s="22">
        <f t="shared" ref="G53:H53" si="17">G54</f>
        <v>2976920</v>
      </c>
      <c r="H53" s="22">
        <f t="shared" si="17"/>
        <v>2976920</v>
      </c>
    </row>
    <row r="54" spans="1:8" s="32" customFormat="1" ht="25.5">
      <c r="A54" s="120" t="s">
        <v>19</v>
      </c>
      <c r="B54" s="121" t="s">
        <v>5</v>
      </c>
      <c r="C54" s="122" t="s">
        <v>10</v>
      </c>
      <c r="D54" s="122" t="s">
        <v>12</v>
      </c>
      <c r="E54" s="122" t="s">
        <v>47</v>
      </c>
      <c r="F54" s="122" t="s">
        <v>20</v>
      </c>
      <c r="G54" s="140">
        <f t="shared" ref="G54:H54" si="18">G55+G56</f>
        <v>2976920</v>
      </c>
      <c r="H54" s="140">
        <f t="shared" si="18"/>
        <v>2976920</v>
      </c>
    </row>
    <row r="55" spans="1:8" s="32" customFormat="1">
      <c r="A55" s="120" t="s">
        <v>38</v>
      </c>
      <c r="B55" s="121" t="s">
        <v>5</v>
      </c>
      <c r="C55" s="122" t="s">
        <v>10</v>
      </c>
      <c r="D55" s="122" t="s">
        <v>12</v>
      </c>
      <c r="E55" s="122" t="s">
        <v>47</v>
      </c>
      <c r="F55" s="122" t="s">
        <v>39</v>
      </c>
      <c r="G55" s="140">
        <v>2286420</v>
      </c>
      <c r="H55" s="140">
        <v>2286420</v>
      </c>
    </row>
    <row r="56" spans="1:8" s="57" customFormat="1" ht="38.25">
      <c r="A56" s="120" t="s">
        <v>24</v>
      </c>
      <c r="B56" s="121" t="s">
        <v>5</v>
      </c>
      <c r="C56" s="122" t="s">
        <v>10</v>
      </c>
      <c r="D56" s="122" t="s">
        <v>12</v>
      </c>
      <c r="E56" s="122" t="s">
        <v>47</v>
      </c>
      <c r="F56" s="122" t="s">
        <v>25</v>
      </c>
      <c r="G56" s="140">
        <v>690500</v>
      </c>
      <c r="H56" s="140">
        <v>690500</v>
      </c>
    </row>
    <row r="57" spans="1:8" s="31" customFormat="1">
      <c r="A57" s="104" t="s">
        <v>57</v>
      </c>
      <c r="B57" s="13" t="s">
        <v>5</v>
      </c>
      <c r="C57" s="14" t="s">
        <v>58</v>
      </c>
      <c r="D57" s="14" t="s">
        <v>6</v>
      </c>
      <c r="E57" s="14" t="s">
        <v>7</v>
      </c>
      <c r="F57" s="14" t="s">
        <v>8</v>
      </c>
      <c r="G57" s="15">
        <f t="shared" ref="G57:H57" si="19">G64+G58</f>
        <v>1090500</v>
      </c>
      <c r="H57" s="15">
        <f t="shared" si="19"/>
        <v>1090500</v>
      </c>
    </row>
    <row r="58" spans="1:8" s="31" customFormat="1">
      <c r="A58" s="16" t="s">
        <v>59</v>
      </c>
      <c r="B58" s="17" t="s">
        <v>5</v>
      </c>
      <c r="C58" s="18" t="s">
        <v>58</v>
      </c>
      <c r="D58" s="18" t="s">
        <v>10</v>
      </c>
      <c r="E58" s="18" t="s">
        <v>7</v>
      </c>
      <c r="F58" s="18" t="s">
        <v>8</v>
      </c>
      <c r="G58" s="19">
        <f t="shared" ref="G58:H62" si="20">G59</f>
        <v>590500</v>
      </c>
      <c r="H58" s="19">
        <f t="shared" si="20"/>
        <v>590500</v>
      </c>
    </row>
    <row r="59" spans="1:8" s="31" customFormat="1">
      <c r="A59" s="105" t="s">
        <v>13</v>
      </c>
      <c r="B59" s="21" t="s">
        <v>5</v>
      </c>
      <c r="C59" s="8" t="s">
        <v>58</v>
      </c>
      <c r="D59" s="8" t="s">
        <v>10</v>
      </c>
      <c r="E59" s="8" t="s">
        <v>14</v>
      </c>
      <c r="F59" s="8" t="s">
        <v>8</v>
      </c>
      <c r="G59" s="22">
        <f t="shared" si="20"/>
        <v>590500</v>
      </c>
      <c r="H59" s="22">
        <f t="shared" si="20"/>
        <v>590500</v>
      </c>
    </row>
    <row r="60" spans="1:8" s="31" customFormat="1">
      <c r="A60" s="105" t="s">
        <v>50</v>
      </c>
      <c r="B60" s="21" t="s">
        <v>5</v>
      </c>
      <c r="C60" s="8" t="s">
        <v>58</v>
      </c>
      <c r="D60" s="8" t="s">
        <v>10</v>
      </c>
      <c r="E60" s="8" t="s">
        <v>51</v>
      </c>
      <c r="F60" s="8" t="s">
        <v>8</v>
      </c>
      <c r="G60" s="22">
        <f t="shared" si="20"/>
        <v>590500</v>
      </c>
      <c r="H60" s="22">
        <f t="shared" si="20"/>
        <v>590500</v>
      </c>
    </row>
    <row r="61" spans="1:8" s="31" customFormat="1" ht="25.5">
      <c r="A61" s="105" t="s">
        <v>60</v>
      </c>
      <c r="B61" s="21" t="s">
        <v>5</v>
      </c>
      <c r="C61" s="8" t="s">
        <v>58</v>
      </c>
      <c r="D61" s="8" t="s">
        <v>10</v>
      </c>
      <c r="E61" s="8" t="s">
        <v>61</v>
      </c>
      <c r="F61" s="8" t="s">
        <v>8</v>
      </c>
      <c r="G61" s="22">
        <f t="shared" si="20"/>
        <v>590500</v>
      </c>
      <c r="H61" s="22">
        <f t="shared" si="20"/>
        <v>590500</v>
      </c>
    </row>
    <row r="62" spans="1:8" s="57" customFormat="1" ht="25.5">
      <c r="A62" s="120" t="s">
        <v>26</v>
      </c>
      <c r="B62" s="121" t="s">
        <v>5</v>
      </c>
      <c r="C62" s="122" t="s">
        <v>58</v>
      </c>
      <c r="D62" s="122" t="s">
        <v>10</v>
      </c>
      <c r="E62" s="122" t="s">
        <v>61</v>
      </c>
      <c r="F62" s="122" t="s">
        <v>27</v>
      </c>
      <c r="G62" s="140">
        <f t="shared" si="20"/>
        <v>590500</v>
      </c>
      <c r="H62" s="140">
        <f t="shared" si="20"/>
        <v>590500</v>
      </c>
    </row>
    <row r="63" spans="1:8" s="57" customFormat="1">
      <c r="A63" s="120" t="s">
        <v>28</v>
      </c>
      <c r="B63" s="121" t="s">
        <v>5</v>
      </c>
      <c r="C63" s="122" t="s">
        <v>58</v>
      </c>
      <c r="D63" s="122" t="s">
        <v>10</v>
      </c>
      <c r="E63" s="122" t="s">
        <v>61</v>
      </c>
      <c r="F63" s="122" t="s">
        <v>29</v>
      </c>
      <c r="G63" s="140">
        <v>590500</v>
      </c>
      <c r="H63" s="140">
        <v>590500</v>
      </c>
    </row>
    <row r="64" spans="1:8" s="31" customFormat="1">
      <c r="A64" s="16" t="s">
        <v>62</v>
      </c>
      <c r="B64" s="17" t="s">
        <v>5</v>
      </c>
      <c r="C64" s="18" t="s">
        <v>58</v>
      </c>
      <c r="D64" s="18" t="s">
        <v>63</v>
      </c>
      <c r="E64" s="18" t="s">
        <v>7</v>
      </c>
      <c r="F64" s="18" t="s">
        <v>8</v>
      </c>
      <c r="G64" s="19">
        <f t="shared" ref="G64:H68" si="21">G65</f>
        <v>500000</v>
      </c>
      <c r="H64" s="19">
        <f t="shared" si="21"/>
        <v>500000</v>
      </c>
    </row>
    <row r="65" spans="1:8" s="31" customFormat="1">
      <c r="A65" s="105" t="s">
        <v>13</v>
      </c>
      <c r="B65" s="21" t="s">
        <v>5</v>
      </c>
      <c r="C65" s="8" t="s">
        <v>58</v>
      </c>
      <c r="D65" s="8" t="s">
        <v>63</v>
      </c>
      <c r="E65" s="8" t="s">
        <v>14</v>
      </c>
      <c r="F65" s="8" t="s">
        <v>8</v>
      </c>
      <c r="G65" s="22">
        <f t="shared" si="21"/>
        <v>500000</v>
      </c>
      <c r="H65" s="22">
        <f t="shared" si="21"/>
        <v>500000</v>
      </c>
    </row>
    <row r="66" spans="1:8" s="31" customFormat="1">
      <c r="A66" s="105" t="s">
        <v>50</v>
      </c>
      <c r="B66" s="21" t="s">
        <v>5</v>
      </c>
      <c r="C66" s="8" t="s">
        <v>58</v>
      </c>
      <c r="D66" s="8" t="s">
        <v>63</v>
      </c>
      <c r="E66" s="8" t="s">
        <v>51</v>
      </c>
      <c r="F66" s="8" t="s">
        <v>8</v>
      </c>
      <c r="G66" s="22">
        <f t="shared" si="21"/>
        <v>500000</v>
      </c>
      <c r="H66" s="22">
        <f t="shared" si="21"/>
        <v>500000</v>
      </c>
    </row>
    <row r="67" spans="1:8" s="31" customFormat="1" ht="25.5">
      <c r="A67" s="105" t="s">
        <v>60</v>
      </c>
      <c r="B67" s="21" t="s">
        <v>5</v>
      </c>
      <c r="C67" s="8" t="s">
        <v>58</v>
      </c>
      <c r="D67" s="8" t="s">
        <v>63</v>
      </c>
      <c r="E67" s="8" t="s">
        <v>61</v>
      </c>
      <c r="F67" s="8" t="s">
        <v>8</v>
      </c>
      <c r="G67" s="22">
        <f t="shared" si="21"/>
        <v>500000</v>
      </c>
      <c r="H67" s="22">
        <f t="shared" si="21"/>
        <v>500000</v>
      </c>
    </row>
    <row r="68" spans="1:8" s="31" customFormat="1" ht="25.5">
      <c r="A68" s="120" t="s">
        <v>26</v>
      </c>
      <c r="B68" s="121" t="s">
        <v>5</v>
      </c>
      <c r="C68" s="122" t="s">
        <v>58</v>
      </c>
      <c r="D68" s="122" t="s">
        <v>63</v>
      </c>
      <c r="E68" s="122" t="s">
        <v>61</v>
      </c>
      <c r="F68" s="122" t="s">
        <v>27</v>
      </c>
      <c r="G68" s="140">
        <f t="shared" si="21"/>
        <v>500000</v>
      </c>
      <c r="H68" s="140">
        <f t="shared" si="21"/>
        <v>500000</v>
      </c>
    </row>
    <row r="69" spans="1:8" s="31" customFormat="1">
      <c r="A69" s="120" t="s">
        <v>28</v>
      </c>
      <c r="B69" s="121" t="s">
        <v>5</v>
      </c>
      <c r="C69" s="122" t="s">
        <v>58</v>
      </c>
      <c r="D69" s="122" t="s">
        <v>63</v>
      </c>
      <c r="E69" s="122" t="s">
        <v>61</v>
      </c>
      <c r="F69" s="122" t="s">
        <v>29</v>
      </c>
      <c r="G69" s="140">
        <v>500000</v>
      </c>
      <c r="H69" s="140">
        <v>500000</v>
      </c>
    </row>
    <row r="70" spans="1:8" s="31" customFormat="1">
      <c r="A70" s="120"/>
      <c r="B70" s="121"/>
      <c r="C70" s="122"/>
      <c r="D70" s="122"/>
      <c r="E70" s="122"/>
      <c r="F70" s="122"/>
      <c r="G70" s="140"/>
      <c r="H70" s="140"/>
    </row>
    <row r="71" spans="1:8" s="31" customFormat="1">
      <c r="A71" s="103" t="s">
        <v>64</v>
      </c>
      <c r="B71" s="10" t="s">
        <v>65</v>
      </c>
      <c r="C71" s="11" t="s">
        <v>6</v>
      </c>
      <c r="D71" s="11" t="s">
        <v>6</v>
      </c>
      <c r="E71" s="11" t="s">
        <v>7</v>
      </c>
      <c r="F71" s="11" t="s">
        <v>8</v>
      </c>
      <c r="G71" s="12">
        <v>340750140</v>
      </c>
      <c r="H71" s="12">
        <v>339501210</v>
      </c>
    </row>
    <row r="72" spans="1:8" s="31" customFormat="1">
      <c r="A72" s="104" t="s">
        <v>9</v>
      </c>
      <c r="B72" s="13" t="s">
        <v>65</v>
      </c>
      <c r="C72" s="14" t="s">
        <v>10</v>
      </c>
      <c r="D72" s="14" t="s">
        <v>6</v>
      </c>
      <c r="E72" s="14" t="s">
        <v>7</v>
      </c>
      <c r="F72" s="14" t="s">
        <v>8</v>
      </c>
      <c r="G72" s="15">
        <v>312274140</v>
      </c>
      <c r="H72" s="15">
        <v>311025210</v>
      </c>
    </row>
    <row r="73" spans="1:8" s="31" customFormat="1" ht="25.5">
      <c r="A73" s="16" t="s">
        <v>66</v>
      </c>
      <c r="B73" s="17" t="s">
        <v>65</v>
      </c>
      <c r="C73" s="18" t="s">
        <v>10</v>
      </c>
      <c r="D73" s="18" t="s">
        <v>63</v>
      </c>
      <c r="E73" s="18" t="s">
        <v>7</v>
      </c>
      <c r="F73" s="18" t="s">
        <v>8</v>
      </c>
      <c r="G73" s="19">
        <v>1991740</v>
      </c>
      <c r="H73" s="19">
        <v>1991740</v>
      </c>
    </row>
    <row r="74" spans="1:8" s="31" customFormat="1">
      <c r="A74" s="105" t="s">
        <v>67</v>
      </c>
      <c r="B74" s="21" t="s">
        <v>65</v>
      </c>
      <c r="C74" s="8" t="s">
        <v>10</v>
      </c>
      <c r="D74" s="8" t="s">
        <v>63</v>
      </c>
      <c r="E74" s="8" t="s">
        <v>68</v>
      </c>
      <c r="F74" s="8" t="s">
        <v>8</v>
      </c>
      <c r="G74" s="22">
        <v>1991740</v>
      </c>
      <c r="H74" s="22">
        <v>1991740</v>
      </c>
    </row>
    <row r="75" spans="1:8" s="31" customFormat="1">
      <c r="A75" s="105" t="s">
        <v>69</v>
      </c>
      <c r="B75" s="21" t="s">
        <v>65</v>
      </c>
      <c r="C75" s="8" t="s">
        <v>10</v>
      </c>
      <c r="D75" s="8" t="s">
        <v>63</v>
      </c>
      <c r="E75" s="8" t="s">
        <v>70</v>
      </c>
      <c r="F75" s="8" t="s">
        <v>8</v>
      </c>
      <c r="G75" s="22">
        <v>1991740</v>
      </c>
      <c r="H75" s="22">
        <v>1991740</v>
      </c>
    </row>
    <row r="76" spans="1:8" s="31" customFormat="1" ht="25.5">
      <c r="A76" s="105" t="s">
        <v>17</v>
      </c>
      <c r="B76" s="21" t="s">
        <v>65</v>
      </c>
      <c r="C76" s="8" t="s">
        <v>10</v>
      </c>
      <c r="D76" s="8" t="s">
        <v>63</v>
      </c>
      <c r="E76" s="8" t="s">
        <v>71</v>
      </c>
      <c r="F76" s="8" t="s">
        <v>8</v>
      </c>
      <c r="G76" s="22">
        <v>41550</v>
      </c>
      <c r="H76" s="22">
        <v>41550</v>
      </c>
    </row>
    <row r="77" spans="1:8" s="31" customFormat="1" ht="25.5">
      <c r="A77" s="105" t="s">
        <v>19</v>
      </c>
      <c r="B77" s="21" t="s">
        <v>65</v>
      </c>
      <c r="C77" s="8" t="s">
        <v>10</v>
      </c>
      <c r="D77" s="8" t="s">
        <v>63</v>
      </c>
      <c r="E77" s="8" t="s">
        <v>71</v>
      </c>
      <c r="F77" s="8" t="s">
        <v>20</v>
      </c>
      <c r="G77" s="22">
        <f t="shared" ref="G77:H77" si="22">G78+G79</f>
        <v>41550</v>
      </c>
      <c r="H77" s="22">
        <f t="shared" si="22"/>
        <v>41550</v>
      </c>
    </row>
    <row r="78" spans="1:8" s="31" customFormat="1" ht="25.5">
      <c r="A78" s="105" t="s">
        <v>21</v>
      </c>
      <c r="B78" s="21" t="s">
        <v>65</v>
      </c>
      <c r="C78" s="8" t="s">
        <v>10</v>
      </c>
      <c r="D78" s="8" t="s">
        <v>63</v>
      </c>
      <c r="E78" s="8" t="s">
        <v>71</v>
      </c>
      <c r="F78" s="8" t="s">
        <v>22</v>
      </c>
      <c r="G78" s="22">
        <v>31912.5</v>
      </c>
      <c r="H78" s="22">
        <v>31912.5</v>
      </c>
    </row>
    <row r="79" spans="1:8" s="31" customFormat="1" ht="38.25">
      <c r="A79" s="105" t="s">
        <v>24</v>
      </c>
      <c r="B79" s="21" t="s">
        <v>65</v>
      </c>
      <c r="C79" s="8" t="s">
        <v>10</v>
      </c>
      <c r="D79" s="8" t="s">
        <v>63</v>
      </c>
      <c r="E79" s="8" t="s">
        <v>71</v>
      </c>
      <c r="F79" s="8" t="s">
        <v>25</v>
      </c>
      <c r="G79" s="22">
        <v>9637.5</v>
      </c>
      <c r="H79" s="22">
        <v>9637.5</v>
      </c>
    </row>
    <row r="80" spans="1:8" s="31" customFormat="1" ht="25.5">
      <c r="A80" s="105" t="s">
        <v>36</v>
      </c>
      <c r="B80" s="21" t="s">
        <v>65</v>
      </c>
      <c r="C80" s="8" t="s">
        <v>10</v>
      </c>
      <c r="D80" s="8" t="s">
        <v>63</v>
      </c>
      <c r="E80" s="8" t="s">
        <v>72</v>
      </c>
      <c r="F80" s="8" t="s">
        <v>8</v>
      </c>
      <c r="G80" s="22">
        <v>1950190</v>
      </c>
      <c r="H80" s="22">
        <v>1950190</v>
      </c>
    </row>
    <row r="81" spans="1:8" s="31" customFormat="1" ht="25.5">
      <c r="A81" s="105" t="s">
        <v>19</v>
      </c>
      <c r="B81" s="21" t="s">
        <v>65</v>
      </c>
      <c r="C81" s="8" t="s">
        <v>10</v>
      </c>
      <c r="D81" s="8" t="s">
        <v>63</v>
      </c>
      <c r="E81" s="8" t="s">
        <v>72</v>
      </c>
      <c r="F81" s="8" t="s">
        <v>20</v>
      </c>
      <c r="G81" s="22">
        <f t="shared" ref="G81:H81" si="23">G82+G83</f>
        <v>1950190</v>
      </c>
      <c r="H81" s="22">
        <f t="shared" si="23"/>
        <v>1950190</v>
      </c>
    </row>
    <row r="82" spans="1:8" s="31" customFormat="1">
      <c r="A82" s="105" t="s">
        <v>38</v>
      </c>
      <c r="B82" s="21" t="s">
        <v>65</v>
      </c>
      <c r="C82" s="8" t="s">
        <v>10</v>
      </c>
      <c r="D82" s="8" t="s">
        <v>63</v>
      </c>
      <c r="E82" s="8" t="s">
        <v>72</v>
      </c>
      <c r="F82" s="8">
        <v>121</v>
      </c>
      <c r="G82" s="22">
        <v>1497845</v>
      </c>
      <c r="H82" s="22">
        <v>1497845</v>
      </c>
    </row>
    <row r="83" spans="1:8" s="32" customFormat="1" ht="38.25">
      <c r="A83" s="105" t="s">
        <v>24</v>
      </c>
      <c r="B83" s="21" t="s">
        <v>65</v>
      </c>
      <c r="C83" s="8" t="s">
        <v>10</v>
      </c>
      <c r="D83" s="8" t="s">
        <v>63</v>
      </c>
      <c r="E83" s="8" t="s">
        <v>72</v>
      </c>
      <c r="F83" s="8">
        <v>129</v>
      </c>
      <c r="G83" s="22">
        <v>452345</v>
      </c>
      <c r="H83" s="22">
        <v>452345</v>
      </c>
    </row>
    <row r="84" spans="1:8" s="32" customFormat="1" ht="38.25">
      <c r="A84" s="16" t="s">
        <v>73</v>
      </c>
      <c r="B84" s="17" t="s">
        <v>65</v>
      </c>
      <c r="C84" s="18" t="s">
        <v>10</v>
      </c>
      <c r="D84" s="18" t="s">
        <v>74</v>
      </c>
      <c r="E84" s="18" t="s">
        <v>7</v>
      </c>
      <c r="F84" s="18" t="s">
        <v>8</v>
      </c>
      <c r="G84" s="19">
        <v>133267580</v>
      </c>
      <c r="H84" s="19">
        <v>133267580</v>
      </c>
    </row>
    <row r="85" spans="1:8" s="31" customFormat="1">
      <c r="A85" s="105" t="s">
        <v>67</v>
      </c>
      <c r="B85" s="21" t="s">
        <v>65</v>
      </c>
      <c r="C85" s="8" t="s">
        <v>10</v>
      </c>
      <c r="D85" s="8" t="s">
        <v>74</v>
      </c>
      <c r="E85" s="8" t="s">
        <v>68</v>
      </c>
      <c r="F85" s="8" t="s">
        <v>8</v>
      </c>
      <c r="G85" s="22">
        <v>133267580</v>
      </c>
      <c r="H85" s="22">
        <v>133267580</v>
      </c>
    </row>
    <row r="86" spans="1:8" s="31" customFormat="1" ht="25.5">
      <c r="A86" s="105" t="s">
        <v>75</v>
      </c>
      <c r="B86" s="21" t="s">
        <v>65</v>
      </c>
      <c r="C86" s="8" t="s">
        <v>10</v>
      </c>
      <c r="D86" s="8" t="s">
        <v>74</v>
      </c>
      <c r="E86" s="8" t="s">
        <v>76</v>
      </c>
      <c r="F86" s="8" t="s">
        <v>8</v>
      </c>
      <c r="G86" s="22">
        <v>133267580</v>
      </c>
      <c r="H86" s="22">
        <v>133267580</v>
      </c>
    </row>
    <row r="87" spans="1:8" s="32" customFormat="1" ht="25.5">
      <c r="A87" s="105" t="s">
        <v>17</v>
      </c>
      <c r="B87" s="21" t="s">
        <v>65</v>
      </c>
      <c r="C87" s="8" t="s">
        <v>10</v>
      </c>
      <c r="D87" s="8" t="s">
        <v>74</v>
      </c>
      <c r="E87" s="8" t="s">
        <v>77</v>
      </c>
      <c r="F87" s="8" t="s">
        <v>8</v>
      </c>
      <c r="G87" s="22">
        <v>12129480</v>
      </c>
      <c r="H87" s="22">
        <v>12129480</v>
      </c>
    </row>
    <row r="88" spans="1:8" s="32" customFormat="1" ht="25.5">
      <c r="A88" s="105" t="s">
        <v>19</v>
      </c>
      <c r="B88" s="21" t="s">
        <v>65</v>
      </c>
      <c r="C88" s="8" t="s">
        <v>10</v>
      </c>
      <c r="D88" s="8" t="s">
        <v>74</v>
      </c>
      <c r="E88" s="8" t="s">
        <v>77</v>
      </c>
      <c r="F88" s="8" t="s">
        <v>20</v>
      </c>
      <c r="G88" s="22">
        <f t="shared" ref="G88:H88" si="24">G89+G90</f>
        <v>4403820</v>
      </c>
      <c r="H88" s="22">
        <f t="shared" si="24"/>
        <v>4403820</v>
      </c>
    </row>
    <row r="89" spans="1:8" s="31" customFormat="1" ht="25.5">
      <c r="A89" s="105" t="s">
        <v>21</v>
      </c>
      <c r="B89" s="21" t="s">
        <v>65</v>
      </c>
      <c r="C89" s="8" t="s">
        <v>10</v>
      </c>
      <c r="D89" s="8" t="s">
        <v>74</v>
      </c>
      <c r="E89" s="8" t="s">
        <v>77</v>
      </c>
      <c r="F89" s="8" t="s">
        <v>22</v>
      </c>
      <c r="G89" s="22">
        <v>3711842</v>
      </c>
      <c r="H89" s="22">
        <v>3711842</v>
      </c>
    </row>
    <row r="90" spans="1:8" s="31" customFormat="1" ht="38.25">
      <c r="A90" s="105" t="s">
        <v>24</v>
      </c>
      <c r="B90" s="21" t="s">
        <v>65</v>
      </c>
      <c r="C90" s="8" t="s">
        <v>10</v>
      </c>
      <c r="D90" s="8" t="s">
        <v>74</v>
      </c>
      <c r="E90" s="8" t="s">
        <v>77</v>
      </c>
      <c r="F90" s="8" t="s">
        <v>25</v>
      </c>
      <c r="G90" s="22">
        <v>691978</v>
      </c>
      <c r="H90" s="22">
        <v>691978</v>
      </c>
    </row>
    <row r="91" spans="1:8" s="31" customFormat="1" ht="25.5">
      <c r="A91" s="105" t="s">
        <v>26</v>
      </c>
      <c r="B91" s="21" t="s">
        <v>65</v>
      </c>
      <c r="C91" s="8" t="s">
        <v>10</v>
      </c>
      <c r="D91" s="8" t="s">
        <v>74</v>
      </c>
      <c r="E91" s="8" t="s">
        <v>77</v>
      </c>
      <c r="F91" s="8" t="s">
        <v>27</v>
      </c>
      <c r="G91" s="22">
        <v>7701660</v>
      </c>
      <c r="H91" s="22">
        <v>7701660</v>
      </c>
    </row>
    <row r="92" spans="1:8" s="31" customFormat="1">
      <c r="A92" s="105" t="s">
        <v>28</v>
      </c>
      <c r="B92" s="21" t="s">
        <v>65</v>
      </c>
      <c r="C92" s="8" t="s">
        <v>10</v>
      </c>
      <c r="D92" s="8" t="s">
        <v>74</v>
      </c>
      <c r="E92" s="8" t="s">
        <v>77</v>
      </c>
      <c r="F92" s="8" t="s">
        <v>29</v>
      </c>
      <c r="G92" s="22">
        <v>7701660</v>
      </c>
      <c r="H92" s="22">
        <v>7701660</v>
      </c>
    </row>
    <row r="93" spans="1:8" s="31" customFormat="1">
      <c r="A93" s="105" t="s">
        <v>30</v>
      </c>
      <c r="B93" s="21" t="s">
        <v>65</v>
      </c>
      <c r="C93" s="8" t="s">
        <v>10</v>
      </c>
      <c r="D93" s="8" t="s">
        <v>74</v>
      </c>
      <c r="E93" s="8" t="s">
        <v>77</v>
      </c>
      <c r="F93" s="8" t="s">
        <v>31</v>
      </c>
      <c r="G93" s="22">
        <v>24000</v>
      </c>
      <c r="H93" s="22">
        <v>24000</v>
      </c>
    </row>
    <row r="94" spans="1:8" s="32" customFormat="1">
      <c r="A94" s="105" t="s">
        <v>34</v>
      </c>
      <c r="B94" s="21" t="s">
        <v>65</v>
      </c>
      <c r="C94" s="8" t="s">
        <v>10</v>
      </c>
      <c r="D94" s="8" t="s">
        <v>74</v>
      </c>
      <c r="E94" s="8" t="s">
        <v>77</v>
      </c>
      <c r="F94" s="8" t="s">
        <v>35</v>
      </c>
      <c r="G94" s="22">
        <v>24000</v>
      </c>
      <c r="H94" s="22">
        <v>24000</v>
      </c>
    </row>
    <row r="95" spans="1:8" s="32" customFormat="1" ht="25.5">
      <c r="A95" s="105" t="s">
        <v>36</v>
      </c>
      <c r="B95" s="21" t="s">
        <v>65</v>
      </c>
      <c r="C95" s="8" t="s">
        <v>10</v>
      </c>
      <c r="D95" s="8" t="s">
        <v>74</v>
      </c>
      <c r="E95" s="8" t="s">
        <v>80</v>
      </c>
      <c r="F95" s="8" t="s">
        <v>8</v>
      </c>
      <c r="G95" s="22">
        <v>119907370</v>
      </c>
      <c r="H95" s="22">
        <v>119907370</v>
      </c>
    </row>
    <row r="96" spans="1:8" s="31" customFormat="1" ht="25.5">
      <c r="A96" s="105" t="s">
        <v>19</v>
      </c>
      <c r="B96" s="21" t="s">
        <v>65</v>
      </c>
      <c r="C96" s="8" t="s">
        <v>10</v>
      </c>
      <c r="D96" s="8" t="s">
        <v>74</v>
      </c>
      <c r="E96" s="8" t="s">
        <v>80</v>
      </c>
      <c r="F96" s="8" t="s">
        <v>20</v>
      </c>
      <c r="G96" s="22">
        <v>119907370</v>
      </c>
      <c r="H96" s="22">
        <v>119907370</v>
      </c>
    </row>
    <row r="97" spans="1:8" s="31" customFormat="1">
      <c r="A97" s="105" t="s">
        <v>38</v>
      </c>
      <c r="B97" s="21" t="s">
        <v>65</v>
      </c>
      <c r="C97" s="8" t="s">
        <v>10</v>
      </c>
      <c r="D97" s="8" t="s">
        <v>74</v>
      </c>
      <c r="E97" s="8" t="s">
        <v>80</v>
      </c>
      <c r="F97" s="8" t="s">
        <v>39</v>
      </c>
      <c r="G97" s="22">
        <v>92094753</v>
      </c>
      <c r="H97" s="22">
        <v>92094753</v>
      </c>
    </row>
    <row r="98" spans="1:8" s="31" customFormat="1" ht="38.25">
      <c r="A98" s="105" t="s">
        <v>24</v>
      </c>
      <c r="B98" s="21" t="s">
        <v>65</v>
      </c>
      <c r="C98" s="8" t="s">
        <v>10</v>
      </c>
      <c r="D98" s="8" t="s">
        <v>74</v>
      </c>
      <c r="E98" s="8" t="s">
        <v>80</v>
      </c>
      <c r="F98" s="8">
        <v>129</v>
      </c>
      <c r="G98" s="22">
        <v>27812617</v>
      </c>
      <c r="H98" s="22">
        <v>27812617</v>
      </c>
    </row>
    <row r="99" spans="1:8" s="32" customFormat="1" ht="25.5">
      <c r="A99" s="105" t="s">
        <v>81</v>
      </c>
      <c r="B99" s="21" t="s">
        <v>65</v>
      </c>
      <c r="C99" s="8" t="s">
        <v>10</v>
      </c>
      <c r="D99" s="8" t="s">
        <v>74</v>
      </c>
      <c r="E99" s="8" t="s">
        <v>82</v>
      </c>
      <c r="F99" s="8" t="s">
        <v>8</v>
      </c>
      <c r="G99" s="22">
        <v>1221730</v>
      </c>
      <c r="H99" s="22">
        <v>1221730</v>
      </c>
    </row>
    <row r="100" spans="1:8" s="32" customFormat="1" ht="25.5">
      <c r="A100" s="105" t="s">
        <v>19</v>
      </c>
      <c r="B100" s="21" t="s">
        <v>65</v>
      </c>
      <c r="C100" s="8" t="s">
        <v>10</v>
      </c>
      <c r="D100" s="8" t="s">
        <v>74</v>
      </c>
      <c r="E100" s="8" t="s">
        <v>82</v>
      </c>
      <c r="F100" s="8" t="s">
        <v>20</v>
      </c>
      <c r="G100" s="22">
        <v>966556.94</v>
      </c>
      <c r="H100" s="22">
        <v>966556.94</v>
      </c>
    </row>
    <row r="101" spans="1:8" s="31" customFormat="1">
      <c r="A101" s="105" t="s">
        <v>38</v>
      </c>
      <c r="B101" s="21" t="s">
        <v>65</v>
      </c>
      <c r="C101" s="8" t="s">
        <v>10</v>
      </c>
      <c r="D101" s="8" t="s">
        <v>74</v>
      </c>
      <c r="E101" s="8" t="s">
        <v>82</v>
      </c>
      <c r="F101" s="8" t="s">
        <v>39</v>
      </c>
      <c r="G101" s="22">
        <v>742361.46</v>
      </c>
      <c r="H101" s="22">
        <v>742361.46</v>
      </c>
    </row>
    <row r="102" spans="1:8" s="31" customFormat="1" ht="38.25">
      <c r="A102" s="105" t="s">
        <v>24</v>
      </c>
      <c r="B102" s="21" t="s">
        <v>65</v>
      </c>
      <c r="C102" s="8" t="s">
        <v>10</v>
      </c>
      <c r="D102" s="8" t="s">
        <v>74</v>
      </c>
      <c r="E102" s="8" t="s">
        <v>82</v>
      </c>
      <c r="F102" s="8" t="s">
        <v>25</v>
      </c>
      <c r="G102" s="22">
        <v>224195.48</v>
      </c>
      <c r="H102" s="22">
        <v>224195.48</v>
      </c>
    </row>
    <row r="103" spans="1:8" s="32" customFormat="1" ht="25.5">
      <c r="A103" s="105" t="s">
        <v>26</v>
      </c>
      <c r="B103" s="21" t="s">
        <v>65</v>
      </c>
      <c r="C103" s="8" t="s">
        <v>10</v>
      </c>
      <c r="D103" s="8" t="s">
        <v>74</v>
      </c>
      <c r="E103" s="8" t="s">
        <v>82</v>
      </c>
      <c r="F103" s="8" t="s">
        <v>27</v>
      </c>
      <c r="G103" s="22">
        <v>255173.06</v>
      </c>
      <c r="H103" s="22">
        <v>255173.06</v>
      </c>
    </row>
    <row r="104" spans="1:8" s="32" customFormat="1">
      <c r="A104" s="105" t="s">
        <v>28</v>
      </c>
      <c r="B104" s="21" t="s">
        <v>65</v>
      </c>
      <c r="C104" s="8" t="s">
        <v>10</v>
      </c>
      <c r="D104" s="8" t="s">
        <v>74</v>
      </c>
      <c r="E104" s="8" t="s">
        <v>82</v>
      </c>
      <c r="F104" s="8" t="s">
        <v>29</v>
      </c>
      <c r="G104" s="22">
        <v>255173.06</v>
      </c>
      <c r="H104" s="22">
        <v>255173.06</v>
      </c>
    </row>
    <row r="105" spans="1:8" s="31" customFormat="1" ht="38.25">
      <c r="A105" s="105" t="s">
        <v>83</v>
      </c>
      <c r="B105" s="21" t="s">
        <v>65</v>
      </c>
      <c r="C105" s="8" t="s">
        <v>10</v>
      </c>
      <c r="D105" s="8" t="s">
        <v>74</v>
      </c>
      <c r="E105" s="8" t="s">
        <v>84</v>
      </c>
      <c r="F105" s="8" t="s">
        <v>8</v>
      </c>
      <c r="G105" s="22">
        <v>9000</v>
      </c>
      <c r="H105" s="22">
        <v>9000</v>
      </c>
    </row>
    <row r="106" spans="1:8" s="31" customFormat="1" ht="25.5">
      <c r="A106" s="105" t="s">
        <v>26</v>
      </c>
      <c r="B106" s="21" t="s">
        <v>65</v>
      </c>
      <c r="C106" s="8" t="s">
        <v>10</v>
      </c>
      <c r="D106" s="8" t="s">
        <v>74</v>
      </c>
      <c r="E106" s="8" t="s">
        <v>84</v>
      </c>
      <c r="F106" s="8" t="s">
        <v>27</v>
      </c>
      <c r="G106" s="22">
        <v>9000</v>
      </c>
      <c r="H106" s="22">
        <v>9000</v>
      </c>
    </row>
    <row r="107" spans="1:8" s="32" customFormat="1">
      <c r="A107" s="105" t="s">
        <v>28</v>
      </c>
      <c r="B107" s="21" t="s">
        <v>65</v>
      </c>
      <c r="C107" s="8" t="s">
        <v>10</v>
      </c>
      <c r="D107" s="8" t="s">
        <v>74</v>
      </c>
      <c r="E107" s="8" t="s">
        <v>84</v>
      </c>
      <c r="F107" s="8" t="s">
        <v>29</v>
      </c>
      <c r="G107" s="22">
        <v>9000</v>
      </c>
      <c r="H107" s="22">
        <v>9000</v>
      </c>
    </row>
    <row r="108" spans="1:8" s="32" customFormat="1">
      <c r="A108" s="16" t="s">
        <v>85</v>
      </c>
      <c r="B108" s="17" t="s">
        <v>65</v>
      </c>
      <c r="C108" s="18" t="s">
        <v>10</v>
      </c>
      <c r="D108" s="18" t="s">
        <v>86</v>
      </c>
      <c r="E108" s="18" t="s">
        <v>7</v>
      </c>
      <c r="F108" s="18" t="s">
        <v>8</v>
      </c>
      <c r="G108" s="19">
        <v>1825800</v>
      </c>
      <c r="H108" s="19">
        <v>325590</v>
      </c>
    </row>
    <row r="109" spans="1:8" s="31" customFormat="1" ht="38.25">
      <c r="A109" s="105" t="s">
        <v>53</v>
      </c>
      <c r="B109" s="21" t="s">
        <v>65</v>
      </c>
      <c r="C109" s="8" t="s">
        <v>10</v>
      </c>
      <c r="D109" s="8" t="s">
        <v>86</v>
      </c>
      <c r="E109" s="8" t="s">
        <v>54</v>
      </c>
      <c r="F109" s="8" t="s">
        <v>8</v>
      </c>
      <c r="G109" s="22">
        <v>1825800</v>
      </c>
      <c r="H109" s="22">
        <v>325590</v>
      </c>
    </row>
    <row r="110" spans="1:8" s="31" customFormat="1">
      <c r="A110" s="105" t="s">
        <v>55</v>
      </c>
      <c r="B110" s="21" t="s">
        <v>65</v>
      </c>
      <c r="C110" s="8" t="s">
        <v>10</v>
      </c>
      <c r="D110" s="8" t="s">
        <v>86</v>
      </c>
      <c r="E110" s="8" t="s">
        <v>56</v>
      </c>
      <c r="F110" s="8" t="s">
        <v>8</v>
      </c>
      <c r="G110" s="22">
        <v>1825800</v>
      </c>
      <c r="H110" s="22">
        <v>325590</v>
      </c>
    </row>
    <row r="111" spans="1:8" s="31" customFormat="1" ht="38.25">
      <c r="A111" s="105" t="s">
        <v>87</v>
      </c>
      <c r="B111" s="21" t="s">
        <v>65</v>
      </c>
      <c r="C111" s="8" t="s">
        <v>10</v>
      </c>
      <c r="D111" s="8" t="s">
        <v>86</v>
      </c>
      <c r="E111" s="8" t="s">
        <v>88</v>
      </c>
      <c r="F111" s="8" t="s">
        <v>8</v>
      </c>
      <c r="G111" s="22">
        <v>1825800</v>
      </c>
      <c r="H111" s="22">
        <v>325590</v>
      </c>
    </row>
    <row r="112" spans="1:8" s="31" customFormat="1" ht="25.5">
      <c r="A112" s="105" t="s">
        <v>26</v>
      </c>
      <c r="B112" s="21" t="s">
        <v>65</v>
      </c>
      <c r="C112" s="8" t="s">
        <v>10</v>
      </c>
      <c r="D112" s="8" t="s">
        <v>86</v>
      </c>
      <c r="E112" s="8" t="s">
        <v>88</v>
      </c>
      <c r="F112" s="8" t="s">
        <v>27</v>
      </c>
      <c r="G112" s="22">
        <v>1825800</v>
      </c>
      <c r="H112" s="22">
        <v>325590</v>
      </c>
    </row>
    <row r="113" spans="1:8" s="31" customFormat="1">
      <c r="A113" s="105" t="s">
        <v>28</v>
      </c>
      <c r="B113" s="21" t="s">
        <v>65</v>
      </c>
      <c r="C113" s="8" t="s">
        <v>10</v>
      </c>
      <c r="D113" s="8" t="s">
        <v>86</v>
      </c>
      <c r="E113" s="8" t="s">
        <v>88</v>
      </c>
      <c r="F113" s="8" t="s">
        <v>29</v>
      </c>
      <c r="G113" s="22">
        <v>1825800</v>
      </c>
      <c r="H113" s="22">
        <v>325590</v>
      </c>
    </row>
    <row r="114" spans="1:8" s="31" customFormat="1">
      <c r="A114" s="16" t="s">
        <v>932</v>
      </c>
      <c r="B114" s="17" t="s">
        <v>65</v>
      </c>
      <c r="C114" s="18" t="s">
        <v>10</v>
      </c>
      <c r="D114" s="18" t="s">
        <v>213</v>
      </c>
      <c r="E114" s="18" t="s">
        <v>7</v>
      </c>
      <c r="F114" s="18" t="s">
        <v>8</v>
      </c>
      <c r="G114" s="19">
        <v>0</v>
      </c>
      <c r="H114" s="19">
        <v>0</v>
      </c>
    </row>
    <row r="115" spans="1:8" s="31" customFormat="1" ht="38.25">
      <c r="A115" s="105" t="s">
        <v>53</v>
      </c>
      <c r="B115" s="21" t="s">
        <v>65</v>
      </c>
      <c r="C115" s="8" t="s">
        <v>10</v>
      </c>
      <c r="D115" s="8" t="s">
        <v>213</v>
      </c>
      <c r="E115" s="8" t="s">
        <v>54</v>
      </c>
      <c r="F115" s="8" t="s">
        <v>8</v>
      </c>
      <c r="G115" s="22">
        <v>0</v>
      </c>
      <c r="H115" s="22">
        <v>0</v>
      </c>
    </row>
    <row r="116" spans="1:8" s="31" customFormat="1">
      <c r="A116" s="105" t="s">
        <v>55</v>
      </c>
      <c r="B116" s="21" t="s">
        <v>65</v>
      </c>
      <c r="C116" s="8" t="s">
        <v>10</v>
      </c>
      <c r="D116" s="8" t="s">
        <v>213</v>
      </c>
      <c r="E116" s="8" t="s">
        <v>56</v>
      </c>
      <c r="F116" s="8" t="s">
        <v>8</v>
      </c>
      <c r="G116" s="22">
        <v>0</v>
      </c>
      <c r="H116" s="22">
        <v>0</v>
      </c>
    </row>
    <row r="117" spans="1:8" s="31" customFormat="1" ht="25.5">
      <c r="A117" s="105" t="s">
        <v>933</v>
      </c>
      <c r="B117" s="21" t="s">
        <v>65</v>
      </c>
      <c r="C117" s="8" t="s">
        <v>10</v>
      </c>
      <c r="D117" s="8" t="s">
        <v>213</v>
      </c>
      <c r="E117" s="8" t="s">
        <v>934</v>
      </c>
      <c r="F117" s="8" t="s">
        <v>8</v>
      </c>
      <c r="G117" s="22">
        <v>0</v>
      </c>
      <c r="H117" s="22">
        <v>0</v>
      </c>
    </row>
    <row r="118" spans="1:8" s="31" customFormat="1">
      <c r="A118" s="105" t="s">
        <v>935</v>
      </c>
      <c r="B118" s="21" t="s">
        <v>65</v>
      </c>
      <c r="C118" s="8" t="s">
        <v>10</v>
      </c>
      <c r="D118" s="8" t="s">
        <v>213</v>
      </c>
      <c r="E118" s="8" t="s">
        <v>934</v>
      </c>
      <c r="F118" s="8" t="s">
        <v>936</v>
      </c>
      <c r="G118" s="22">
        <v>0</v>
      </c>
      <c r="H118" s="22">
        <v>0</v>
      </c>
    </row>
    <row r="119" spans="1:8" s="31" customFormat="1">
      <c r="A119" s="16" t="s">
        <v>48</v>
      </c>
      <c r="B119" s="17" t="s">
        <v>65</v>
      </c>
      <c r="C119" s="18" t="s">
        <v>10</v>
      </c>
      <c r="D119" s="18" t="s">
        <v>49</v>
      </c>
      <c r="E119" s="18" t="s">
        <v>7</v>
      </c>
      <c r="F119" s="18" t="s">
        <v>8</v>
      </c>
      <c r="G119" s="19">
        <v>175189020</v>
      </c>
      <c r="H119" s="19">
        <v>175440300</v>
      </c>
    </row>
    <row r="120" spans="1:8" s="31" customFormat="1" ht="25.5">
      <c r="A120" s="105" t="s">
        <v>89</v>
      </c>
      <c r="B120" s="21" t="s">
        <v>65</v>
      </c>
      <c r="C120" s="8" t="s">
        <v>10</v>
      </c>
      <c r="D120" s="8" t="s">
        <v>49</v>
      </c>
      <c r="E120" s="8" t="s">
        <v>90</v>
      </c>
      <c r="F120" s="8" t="s">
        <v>8</v>
      </c>
      <c r="G120" s="22">
        <v>2245240</v>
      </c>
      <c r="H120" s="22">
        <v>2245240</v>
      </c>
    </row>
    <row r="121" spans="1:8" s="31" customFormat="1" ht="25.5">
      <c r="A121" s="105" t="s">
        <v>91</v>
      </c>
      <c r="B121" s="21" t="s">
        <v>65</v>
      </c>
      <c r="C121" s="8" t="s">
        <v>10</v>
      </c>
      <c r="D121" s="8" t="s">
        <v>49</v>
      </c>
      <c r="E121" s="8" t="s">
        <v>92</v>
      </c>
      <c r="F121" s="8" t="s">
        <v>8</v>
      </c>
      <c r="G121" s="22">
        <v>2245240</v>
      </c>
      <c r="H121" s="22">
        <v>2245240</v>
      </c>
    </row>
    <row r="122" spans="1:8" s="31" customFormat="1" ht="38.25">
      <c r="A122" s="105" t="s">
        <v>93</v>
      </c>
      <c r="B122" s="21" t="s">
        <v>65</v>
      </c>
      <c r="C122" s="8" t="s">
        <v>10</v>
      </c>
      <c r="D122" s="8" t="s">
        <v>49</v>
      </c>
      <c r="E122" s="8" t="s">
        <v>94</v>
      </c>
      <c r="F122" s="8" t="s">
        <v>8</v>
      </c>
      <c r="G122" s="22">
        <v>2245240</v>
      </c>
      <c r="H122" s="22">
        <v>2245240</v>
      </c>
    </row>
    <row r="123" spans="1:8" s="31" customFormat="1" ht="38.25">
      <c r="A123" s="105" t="s">
        <v>95</v>
      </c>
      <c r="B123" s="21" t="s">
        <v>65</v>
      </c>
      <c r="C123" s="8" t="s">
        <v>10</v>
      </c>
      <c r="D123" s="8" t="s">
        <v>49</v>
      </c>
      <c r="E123" s="8" t="s">
        <v>96</v>
      </c>
      <c r="F123" s="8" t="s">
        <v>8</v>
      </c>
      <c r="G123" s="22">
        <v>1455240</v>
      </c>
      <c r="H123" s="22">
        <v>1455240</v>
      </c>
    </row>
    <row r="124" spans="1:8" s="31" customFormat="1">
      <c r="A124" s="105" t="s">
        <v>30</v>
      </c>
      <c r="B124" s="21" t="s">
        <v>65</v>
      </c>
      <c r="C124" s="8" t="s">
        <v>10</v>
      </c>
      <c r="D124" s="8" t="s">
        <v>49</v>
      </c>
      <c r="E124" s="8" t="s">
        <v>96</v>
      </c>
      <c r="F124" s="8" t="s">
        <v>31</v>
      </c>
      <c r="G124" s="22">
        <v>1455240</v>
      </c>
      <c r="H124" s="22">
        <v>1455240</v>
      </c>
    </row>
    <row r="125" spans="1:8" s="31" customFormat="1">
      <c r="A125" s="105" t="s">
        <v>78</v>
      </c>
      <c r="B125" s="21" t="s">
        <v>65</v>
      </c>
      <c r="C125" s="8" t="s">
        <v>10</v>
      </c>
      <c r="D125" s="8" t="s">
        <v>49</v>
      </c>
      <c r="E125" s="8" t="s">
        <v>96</v>
      </c>
      <c r="F125" s="8" t="s">
        <v>79</v>
      </c>
      <c r="G125" s="22">
        <v>1455240</v>
      </c>
      <c r="H125" s="22">
        <v>1455240</v>
      </c>
    </row>
    <row r="126" spans="1:8" s="31" customFormat="1" ht="63.75">
      <c r="A126" s="105" t="s">
        <v>52</v>
      </c>
      <c r="B126" s="21" t="s">
        <v>65</v>
      </c>
      <c r="C126" s="8" t="s">
        <v>10</v>
      </c>
      <c r="D126" s="8" t="s">
        <v>49</v>
      </c>
      <c r="E126" s="8" t="s">
        <v>97</v>
      </c>
      <c r="F126" s="8" t="s">
        <v>8</v>
      </c>
      <c r="G126" s="22">
        <v>790000</v>
      </c>
      <c r="H126" s="22">
        <v>790000</v>
      </c>
    </row>
    <row r="127" spans="1:8" s="31" customFormat="1" ht="25.5">
      <c r="A127" s="105" t="s">
        <v>26</v>
      </c>
      <c r="B127" s="21" t="s">
        <v>65</v>
      </c>
      <c r="C127" s="8" t="s">
        <v>10</v>
      </c>
      <c r="D127" s="8" t="s">
        <v>49</v>
      </c>
      <c r="E127" s="8" t="s">
        <v>97</v>
      </c>
      <c r="F127" s="8" t="s">
        <v>27</v>
      </c>
      <c r="G127" s="22">
        <v>790000</v>
      </c>
      <c r="H127" s="22">
        <v>790000</v>
      </c>
    </row>
    <row r="128" spans="1:8" s="31" customFormat="1">
      <c r="A128" s="105" t="s">
        <v>28</v>
      </c>
      <c r="B128" s="21" t="s">
        <v>65</v>
      </c>
      <c r="C128" s="8" t="s">
        <v>10</v>
      </c>
      <c r="D128" s="8" t="s">
        <v>49</v>
      </c>
      <c r="E128" s="8" t="s">
        <v>97</v>
      </c>
      <c r="F128" s="8" t="s">
        <v>29</v>
      </c>
      <c r="G128" s="22">
        <v>790000</v>
      </c>
      <c r="H128" s="22">
        <v>790000</v>
      </c>
    </row>
    <row r="129" spans="1:8" s="31" customFormat="1" ht="25.5">
      <c r="A129" s="105" t="s">
        <v>98</v>
      </c>
      <c r="B129" s="21" t="s">
        <v>65</v>
      </c>
      <c r="C129" s="8" t="s">
        <v>10</v>
      </c>
      <c r="D129" s="8" t="s">
        <v>49</v>
      </c>
      <c r="E129" s="8" t="s">
        <v>99</v>
      </c>
      <c r="F129" s="8" t="s">
        <v>8</v>
      </c>
      <c r="G129" s="22">
        <v>100000</v>
      </c>
      <c r="H129" s="22">
        <v>100000</v>
      </c>
    </row>
    <row r="130" spans="1:8" s="31" customFormat="1" ht="38.25">
      <c r="A130" s="105" t="s">
        <v>840</v>
      </c>
      <c r="B130" s="21" t="s">
        <v>65</v>
      </c>
      <c r="C130" s="8" t="s">
        <v>10</v>
      </c>
      <c r="D130" s="8" t="s">
        <v>49</v>
      </c>
      <c r="E130" s="8" t="s">
        <v>841</v>
      </c>
      <c r="F130" s="8" t="s">
        <v>8</v>
      </c>
      <c r="G130" s="22">
        <v>100000</v>
      </c>
      <c r="H130" s="22">
        <v>100000</v>
      </c>
    </row>
    <row r="131" spans="1:8" s="31" customFormat="1" ht="25.5">
      <c r="A131" s="105" t="s">
        <v>842</v>
      </c>
      <c r="B131" s="21" t="s">
        <v>65</v>
      </c>
      <c r="C131" s="8" t="s">
        <v>10</v>
      </c>
      <c r="D131" s="8" t="s">
        <v>49</v>
      </c>
      <c r="E131" s="8" t="s">
        <v>843</v>
      </c>
      <c r="F131" s="8" t="s">
        <v>8</v>
      </c>
      <c r="G131" s="22">
        <v>100000</v>
      </c>
      <c r="H131" s="22">
        <v>100000</v>
      </c>
    </row>
    <row r="132" spans="1:8" s="31" customFormat="1" ht="38.25">
      <c r="A132" s="105" t="s">
        <v>100</v>
      </c>
      <c r="B132" s="21" t="s">
        <v>65</v>
      </c>
      <c r="C132" s="8" t="s">
        <v>10</v>
      </c>
      <c r="D132" s="8" t="s">
        <v>49</v>
      </c>
      <c r="E132" s="8" t="s">
        <v>844</v>
      </c>
      <c r="F132" s="8" t="s">
        <v>8</v>
      </c>
      <c r="G132" s="22">
        <v>100000</v>
      </c>
      <c r="H132" s="22">
        <v>100000</v>
      </c>
    </row>
    <row r="133" spans="1:8" s="31" customFormat="1" ht="25.5">
      <c r="A133" s="105" t="s">
        <v>26</v>
      </c>
      <c r="B133" s="21" t="s">
        <v>65</v>
      </c>
      <c r="C133" s="8" t="s">
        <v>10</v>
      </c>
      <c r="D133" s="8" t="s">
        <v>49</v>
      </c>
      <c r="E133" s="8" t="s">
        <v>844</v>
      </c>
      <c r="F133" s="8" t="s">
        <v>27</v>
      </c>
      <c r="G133" s="22">
        <v>100000</v>
      </c>
      <c r="H133" s="22">
        <v>100000</v>
      </c>
    </row>
    <row r="134" spans="1:8" s="31" customFormat="1">
      <c r="A134" s="105" t="s">
        <v>28</v>
      </c>
      <c r="B134" s="21" t="s">
        <v>65</v>
      </c>
      <c r="C134" s="8" t="s">
        <v>10</v>
      </c>
      <c r="D134" s="8" t="s">
        <v>49</v>
      </c>
      <c r="E134" s="8" t="s">
        <v>844</v>
      </c>
      <c r="F134" s="8" t="s">
        <v>29</v>
      </c>
      <c r="G134" s="22">
        <v>100000</v>
      </c>
      <c r="H134" s="22">
        <v>100000</v>
      </c>
    </row>
    <row r="135" spans="1:8" s="31" customFormat="1" ht="38.25">
      <c r="A135" s="105" t="s">
        <v>101</v>
      </c>
      <c r="B135" s="21" t="s">
        <v>65</v>
      </c>
      <c r="C135" s="8" t="s">
        <v>10</v>
      </c>
      <c r="D135" s="8" t="s">
        <v>49</v>
      </c>
      <c r="E135" s="8" t="s">
        <v>102</v>
      </c>
      <c r="F135" s="8" t="s">
        <v>8</v>
      </c>
      <c r="G135" s="22">
        <v>120890510</v>
      </c>
      <c r="H135" s="22">
        <v>120985450</v>
      </c>
    </row>
    <row r="136" spans="1:8" s="31" customFormat="1" ht="25.5">
      <c r="A136" s="105" t="s">
        <v>103</v>
      </c>
      <c r="B136" s="21" t="s">
        <v>65</v>
      </c>
      <c r="C136" s="8" t="s">
        <v>10</v>
      </c>
      <c r="D136" s="8" t="s">
        <v>49</v>
      </c>
      <c r="E136" s="8" t="s">
        <v>104</v>
      </c>
      <c r="F136" s="8" t="s">
        <v>8</v>
      </c>
      <c r="G136" s="22">
        <v>20673010</v>
      </c>
      <c r="H136" s="22">
        <v>20673010</v>
      </c>
    </row>
    <row r="137" spans="1:8" s="31" customFormat="1" ht="38.25">
      <c r="A137" s="105" t="s">
        <v>105</v>
      </c>
      <c r="B137" s="21" t="s">
        <v>65</v>
      </c>
      <c r="C137" s="8" t="s">
        <v>10</v>
      </c>
      <c r="D137" s="8" t="s">
        <v>49</v>
      </c>
      <c r="E137" s="8" t="s">
        <v>106</v>
      </c>
      <c r="F137" s="8" t="s">
        <v>8</v>
      </c>
      <c r="G137" s="22">
        <v>16250850</v>
      </c>
      <c r="H137" s="22">
        <v>16250850</v>
      </c>
    </row>
    <row r="138" spans="1:8" s="31" customFormat="1" ht="25.5">
      <c r="A138" s="105" t="s">
        <v>107</v>
      </c>
      <c r="B138" s="21" t="s">
        <v>65</v>
      </c>
      <c r="C138" s="8" t="s">
        <v>10</v>
      </c>
      <c r="D138" s="8" t="s">
        <v>49</v>
      </c>
      <c r="E138" s="8" t="s">
        <v>108</v>
      </c>
      <c r="F138" s="8" t="s">
        <v>8</v>
      </c>
      <c r="G138" s="22">
        <v>16250850</v>
      </c>
      <c r="H138" s="22">
        <v>16250850</v>
      </c>
    </row>
    <row r="139" spans="1:8" s="31" customFormat="1" ht="25.5">
      <c r="A139" s="105" t="s">
        <v>26</v>
      </c>
      <c r="B139" s="21" t="s">
        <v>65</v>
      </c>
      <c r="C139" s="8" t="s">
        <v>10</v>
      </c>
      <c r="D139" s="8" t="s">
        <v>49</v>
      </c>
      <c r="E139" s="8" t="s">
        <v>108</v>
      </c>
      <c r="F139" s="8" t="s">
        <v>27</v>
      </c>
      <c r="G139" s="22">
        <v>16250850</v>
      </c>
      <c r="H139" s="22">
        <v>16250850</v>
      </c>
    </row>
    <row r="140" spans="1:8" s="31" customFormat="1">
      <c r="A140" s="105" t="s">
        <v>28</v>
      </c>
      <c r="B140" s="21" t="s">
        <v>65</v>
      </c>
      <c r="C140" s="8" t="s">
        <v>10</v>
      </c>
      <c r="D140" s="8" t="s">
        <v>49</v>
      </c>
      <c r="E140" s="8" t="s">
        <v>108</v>
      </c>
      <c r="F140" s="8" t="s">
        <v>29</v>
      </c>
      <c r="G140" s="22">
        <v>16250850</v>
      </c>
      <c r="H140" s="22">
        <v>16250850</v>
      </c>
    </row>
    <row r="141" spans="1:8" s="31" customFormat="1" ht="38.25">
      <c r="A141" s="105" t="s">
        <v>109</v>
      </c>
      <c r="B141" s="21" t="s">
        <v>65</v>
      </c>
      <c r="C141" s="8" t="s">
        <v>10</v>
      </c>
      <c r="D141" s="8" t="s">
        <v>49</v>
      </c>
      <c r="E141" s="8" t="s">
        <v>110</v>
      </c>
      <c r="F141" s="8" t="s">
        <v>8</v>
      </c>
      <c r="G141" s="22">
        <v>4422160</v>
      </c>
      <c r="H141" s="22">
        <v>4422160</v>
      </c>
    </row>
    <row r="142" spans="1:8" s="31" customFormat="1" ht="25.5">
      <c r="A142" s="105" t="s">
        <v>107</v>
      </c>
      <c r="B142" s="21" t="s">
        <v>65</v>
      </c>
      <c r="C142" s="8" t="s">
        <v>10</v>
      </c>
      <c r="D142" s="8" t="s">
        <v>49</v>
      </c>
      <c r="E142" s="8" t="s">
        <v>111</v>
      </c>
      <c r="F142" s="8" t="s">
        <v>8</v>
      </c>
      <c r="G142" s="22">
        <v>4422160</v>
      </c>
      <c r="H142" s="22">
        <v>4422160</v>
      </c>
    </row>
    <row r="143" spans="1:8" s="31" customFormat="1" ht="25.5">
      <c r="A143" s="105" t="s">
        <v>26</v>
      </c>
      <c r="B143" s="21" t="s">
        <v>65</v>
      </c>
      <c r="C143" s="8" t="s">
        <v>10</v>
      </c>
      <c r="D143" s="8" t="s">
        <v>49</v>
      </c>
      <c r="E143" s="8" t="s">
        <v>111</v>
      </c>
      <c r="F143" s="8" t="s">
        <v>27</v>
      </c>
      <c r="G143" s="22">
        <v>4422160</v>
      </c>
      <c r="H143" s="22">
        <v>4422160</v>
      </c>
    </row>
    <row r="144" spans="1:8" s="31" customFormat="1">
      <c r="A144" s="105" t="s">
        <v>28</v>
      </c>
      <c r="B144" s="21" t="s">
        <v>65</v>
      </c>
      <c r="C144" s="8" t="s">
        <v>10</v>
      </c>
      <c r="D144" s="8" t="s">
        <v>49</v>
      </c>
      <c r="E144" s="8" t="s">
        <v>111</v>
      </c>
      <c r="F144" s="8" t="s">
        <v>29</v>
      </c>
      <c r="G144" s="22">
        <v>4422160</v>
      </c>
      <c r="H144" s="22">
        <v>4422160</v>
      </c>
    </row>
    <row r="145" spans="1:8" s="31" customFormat="1" ht="38.25">
      <c r="A145" s="105" t="s">
        <v>845</v>
      </c>
      <c r="B145" s="21" t="s">
        <v>65</v>
      </c>
      <c r="C145" s="8" t="s">
        <v>10</v>
      </c>
      <c r="D145" s="8" t="s">
        <v>49</v>
      </c>
      <c r="E145" s="8" t="s">
        <v>112</v>
      </c>
      <c r="F145" s="8" t="s">
        <v>8</v>
      </c>
      <c r="G145" s="22">
        <v>100217500</v>
      </c>
      <c r="H145" s="22">
        <v>100312440</v>
      </c>
    </row>
    <row r="146" spans="1:8" s="31" customFormat="1" ht="25.5">
      <c r="A146" s="105" t="s">
        <v>846</v>
      </c>
      <c r="B146" s="21" t="s">
        <v>65</v>
      </c>
      <c r="C146" s="8" t="s">
        <v>10</v>
      </c>
      <c r="D146" s="8" t="s">
        <v>49</v>
      </c>
      <c r="E146" s="8" t="s">
        <v>113</v>
      </c>
      <c r="F146" s="8" t="s">
        <v>8</v>
      </c>
      <c r="G146" s="22">
        <v>450000</v>
      </c>
      <c r="H146" s="22">
        <v>450000</v>
      </c>
    </row>
    <row r="147" spans="1:8" s="31" customFormat="1" ht="38.25">
      <c r="A147" s="105" t="s">
        <v>114</v>
      </c>
      <c r="B147" s="21" t="s">
        <v>65</v>
      </c>
      <c r="C147" s="8" t="s">
        <v>10</v>
      </c>
      <c r="D147" s="8" t="s">
        <v>49</v>
      </c>
      <c r="E147" s="8" t="s">
        <v>115</v>
      </c>
      <c r="F147" s="8" t="s">
        <v>8</v>
      </c>
      <c r="G147" s="22">
        <v>450000</v>
      </c>
      <c r="H147" s="22">
        <v>450000</v>
      </c>
    </row>
    <row r="148" spans="1:8" s="31" customFormat="1" ht="25.5">
      <c r="A148" s="105" t="s">
        <v>26</v>
      </c>
      <c r="B148" s="21" t="s">
        <v>65</v>
      </c>
      <c r="C148" s="8" t="s">
        <v>10</v>
      </c>
      <c r="D148" s="8" t="s">
        <v>49</v>
      </c>
      <c r="E148" s="8" t="s">
        <v>115</v>
      </c>
      <c r="F148" s="8" t="s">
        <v>27</v>
      </c>
      <c r="G148" s="22">
        <v>450000</v>
      </c>
      <c r="H148" s="22">
        <v>450000</v>
      </c>
    </row>
    <row r="149" spans="1:8" s="31" customFormat="1">
      <c r="A149" s="105" t="s">
        <v>28</v>
      </c>
      <c r="B149" s="21" t="s">
        <v>65</v>
      </c>
      <c r="C149" s="8" t="s">
        <v>10</v>
      </c>
      <c r="D149" s="8" t="s">
        <v>49</v>
      </c>
      <c r="E149" s="8" t="s">
        <v>115</v>
      </c>
      <c r="F149" s="8" t="s">
        <v>29</v>
      </c>
      <c r="G149" s="22">
        <v>450000</v>
      </c>
      <c r="H149" s="22">
        <v>450000</v>
      </c>
    </row>
    <row r="150" spans="1:8" s="31" customFormat="1" ht="51">
      <c r="A150" s="105" t="s">
        <v>116</v>
      </c>
      <c r="B150" s="21" t="s">
        <v>65</v>
      </c>
      <c r="C150" s="8" t="s">
        <v>10</v>
      </c>
      <c r="D150" s="8" t="s">
        <v>49</v>
      </c>
      <c r="E150" s="8" t="s">
        <v>117</v>
      </c>
      <c r="F150" s="8" t="s">
        <v>8</v>
      </c>
      <c r="G150" s="22">
        <v>76500</v>
      </c>
      <c r="H150" s="22">
        <v>76500</v>
      </c>
    </row>
    <row r="151" spans="1:8" s="31" customFormat="1" ht="38.25">
      <c r="A151" s="105" t="s">
        <v>114</v>
      </c>
      <c r="B151" s="21" t="s">
        <v>65</v>
      </c>
      <c r="C151" s="8" t="s">
        <v>10</v>
      </c>
      <c r="D151" s="8" t="s">
        <v>49</v>
      </c>
      <c r="E151" s="8" t="s">
        <v>118</v>
      </c>
      <c r="F151" s="8" t="s">
        <v>8</v>
      </c>
      <c r="G151" s="22">
        <v>76500</v>
      </c>
      <c r="H151" s="22">
        <v>76500</v>
      </c>
    </row>
    <row r="152" spans="1:8" s="31" customFormat="1" ht="25.5">
      <c r="A152" s="105" t="s">
        <v>26</v>
      </c>
      <c r="B152" s="21" t="s">
        <v>65</v>
      </c>
      <c r="C152" s="8" t="s">
        <v>10</v>
      </c>
      <c r="D152" s="8" t="s">
        <v>49</v>
      </c>
      <c r="E152" s="8" t="s">
        <v>118</v>
      </c>
      <c r="F152" s="8" t="s">
        <v>27</v>
      </c>
      <c r="G152" s="22">
        <v>76500</v>
      </c>
      <c r="H152" s="22">
        <v>76500</v>
      </c>
    </row>
    <row r="153" spans="1:8" s="31" customFormat="1">
      <c r="A153" s="105" t="s">
        <v>28</v>
      </c>
      <c r="B153" s="21" t="s">
        <v>65</v>
      </c>
      <c r="C153" s="8" t="s">
        <v>10</v>
      </c>
      <c r="D153" s="8" t="s">
        <v>49</v>
      </c>
      <c r="E153" s="8" t="s">
        <v>118</v>
      </c>
      <c r="F153" s="8" t="s">
        <v>29</v>
      </c>
      <c r="G153" s="22">
        <v>76500</v>
      </c>
      <c r="H153" s="22">
        <v>76500</v>
      </c>
    </row>
    <row r="154" spans="1:8" s="31" customFormat="1" ht="51">
      <c r="A154" s="105" t="s">
        <v>119</v>
      </c>
      <c r="B154" s="21" t="s">
        <v>65</v>
      </c>
      <c r="C154" s="8" t="s">
        <v>10</v>
      </c>
      <c r="D154" s="8" t="s">
        <v>49</v>
      </c>
      <c r="E154" s="8" t="s">
        <v>120</v>
      </c>
      <c r="F154" s="8" t="s">
        <v>8</v>
      </c>
      <c r="G154" s="22">
        <v>76500</v>
      </c>
      <c r="H154" s="22">
        <v>76500</v>
      </c>
    </row>
    <row r="155" spans="1:8" s="31" customFormat="1" ht="38.25">
      <c r="A155" s="105" t="s">
        <v>114</v>
      </c>
      <c r="B155" s="21" t="s">
        <v>65</v>
      </c>
      <c r="C155" s="8" t="s">
        <v>10</v>
      </c>
      <c r="D155" s="8" t="s">
        <v>49</v>
      </c>
      <c r="E155" s="8" t="s">
        <v>121</v>
      </c>
      <c r="F155" s="8" t="s">
        <v>8</v>
      </c>
      <c r="G155" s="22">
        <v>76500</v>
      </c>
      <c r="H155" s="22">
        <v>76500</v>
      </c>
    </row>
    <row r="156" spans="1:8" s="31" customFormat="1" ht="25.5">
      <c r="A156" s="105" t="s">
        <v>26</v>
      </c>
      <c r="B156" s="21" t="s">
        <v>65</v>
      </c>
      <c r="C156" s="8" t="s">
        <v>10</v>
      </c>
      <c r="D156" s="8" t="s">
        <v>49</v>
      </c>
      <c r="E156" s="8" t="s">
        <v>121</v>
      </c>
      <c r="F156" s="8" t="s">
        <v>27</v>
      </c>
      <c r="G156" s="22">
        <v>76500</v>
      </c>
      <c r="H156" s="22">
        <v>76500</v>
      </c>
    </row>
    <row r="157" spans="1:8" s="31" customFormat="1">
      <c r="A157" s="105" t="s">
        <v>28</v>
      </c>
      <c r="B157" s="21" t="s">
        <v>65</v>
      </c>
      <c r="C157" s="8" t="s">
        <v>10</v>
      </c>
      <c r="D157" s="8" t="s">
        <v>49</v>
      </c>
      <c r="E157" s="8" t="s">
        <v>121</v>
      </c>
      <c r="F157" s="8" t="s">
        <v>29</v>
      </c>
      <c r="G157" s="22">
        <v>76500</v>
      </c>
      <c r="H157" s="22">
        <v>76500</v>
      </c>
    </row>
    <row r="158" spans="1:8" s="31" customFormat="1" ht="38.25">
      <c r="A158" s="105" t="s">
        <v>122</v>
      </c>
      <c r="B158" s="21" t="s">
        <v>65</v>
      </c>
      <c r="C158" s="8" t="s">
        <v>10</v>
      </c>
      <c r="D158" s="8" t="s">
        <v>49</v>
      </c>
      <c r="E158" s="8" t="s">
        <v>123</v>
      </c>
      <c r="F158" s="8" t="s">
        <v>8</v>
      </c>
      <c r="G158" s="22">
        <v>99614500</v>
      </c>
      <c r="H158" s="22">
        <v>99709440</v>
      </c>
    </row>
    <row r="159" spans="1:8" s="31" customFormat="1" ht="25.5">
      <c r="A159" s="105" t="s">
        <v>124</v>
      </c>
      <c r="B159" s="21" t="s">
        <v>65</v>
      </c>
      <c r="C159" s="8" t="s">
        <v>10</v>
      </c>
      <c r="D159" s="8" t="s">
        <v>49</v>
      </c>
      <c r="E159" s="8" t="s">
        <v>125</v>
      </c>
      <c r="F159" s="8" t="s">
        <v>8</v>
      </c>
      <c r="G159" s="22">
        <v>99614500</v>
      </c>
      <c r="H159" s="22">
        <v>99709440</v>
      </c>
    </row>
    <row r="160" spans="1:8" s="31" customFormat="1">
      <c r="A160" s="105" t="s">
        <v>126</v>
      </c>
      <c r="B160" s="21" t="s">
        <v>65</v>
      </c>
      <c r="C160" s="8" t="s">
        <v>10</v>
      </c>
      <c r="D160" s="8" t="s">
        <v>49</v>
      </c>
      <c r="E160" s="8" t="s">
        <v>125</v>
      </c>
      <c r="F160" s="8" t="s">
        <v>127</v>
      </c>
      <c r="G160" s="22">
        <v>78524190</v>
      </c>
      <c r="H160" s="22">
        <v>78524190</v>
      </c>
    </row>
    <row r="161" spans="1:8" s="31" customFormat="1">
      <c r="A161" s="105" t="s">
        <v>128</v>
      </c>
      <c r="B161" s="21" t="s">
        <v>65</v>
      </c>
      <c r="C161" s="8" t="s">
        <v>10</v>
      </c>
      <c r="D161" s="8" t="s">
        <v>49</v>
      </c>
      <c r="E161" s="8" t="s">
        <v>125</v>
      </c>
      <c r="F161" s="8" t="s">
        <v>937</v>
      </c>
      <c r="G161" s="22">
        <v>60293380</v>
      </c>
      <c r="H161" s="22">
        <v>60293380</v>
      </c>
    </row>
    <row r="162" spans="1:8" s="32" customFormat="1" ht="25.5">
      <c r="A162" s="105" t="s">
        <v>129</v>
      </c>
      <c r="B162" s="21" t="s">
        <v>65</v>
      </c>
      <c r="C162" s="8" t="s">
        <v>10</v>
      </c>
      <c r="D162" s="8" t="s">
        <v>49</v>
      </c>
      <c r="E162" s="8" t="s">
        <v>125</v>
      </c>
      <c r="F162" s="8" t="s">
        <v>938</v>
      </c>
      <c r="G162" s="22">
        <v>17800</v>
      </c>
      <c r="H162" s="22">
        <v>17800</v>
      </c>
    </row>
    <row r="163" spans="1:8" s="32" customFormat="1" ht="38.25">
      <c r="A163" s="105" t="s">
        <v>130</v>
      </c>
      <c r="B163" s="21" t="s">
        <v>65</v>
      </c>
      <c r="C163" s="8" t="s">
        <v>10</v>
      </c>
      <c r="D163" s="8" t="s">
        <v>49</v>
      </c>
      <c r="E163" s="8" t="s">
        <v>125</v>
      </c>
      <c r="F163" s="8" t="s">
        <v>939</v>
      </c>
      <c r="G163" s="22">
        <v>18213010</v>
      </c>
      <c r="H163" s="22">
        <v>18213010</v>
      </c>
    </row>
    <row r="164" spans="1:8" s="32" customFormat="1" ht="25.5">
      <c r="A164" s="105" t="s">
        <v>26</v>
      </c>
      <c r="B164" s="21" t="s">
        <v>65</v>
      </c>
      <c r="C164" s="8" t="s">
        <v>10</v>
      </c>
      <c r="D164" s="8" t="s">
        <v>49</v>
      </c>
      <c r="E164" s="8" t="s">
        <v>125</v>
      </c>
      <c r="F164" s="8" t="s">
        <v>27</v>
      </c>
      <c r="G164" s="22">
        <v>19783390</v>
      </c>
      <c r="H164" s="22">
        <v>19878330</v>
      </c>
    </row>
    <row r="165" spans="1:8" s="31" customFormat="1">
      <c r="A165" s="105" t="s">
        <v>28</v>
      </c>
      <c r="B165" s="21" t="s">
        <v>65</v>
      </c>
      <c r="C165" s="8" t="s">
        <v>10</v>
      </c>
      <c r="D165" s="8" t="s">
        <v>49</v>
      </c>
      <c r="E165" s="8" t="s">
        <v>125</v>
      </c>
      <c r="F165" s="8" t="s">
        <v>29</v>
      </c>
      <c r="G165" s="22">
        <v>16193010</v>
      </c>
      <c r="H165" s="22">
        <v>16193010</v>
      </c>
    </row>
    <row r="166" spans="1:8" s="31" customFormat="1">
      <c r="A166" s="105" t="s">
        <v>930</v>
      </c>
      <c r="B166" s="21" t="s">
        <v>65</v>
      </c>
      <c r="C166" s="8" t="s">
        <v>10</v>
      </c>
      <c r="D166" s="8" t="s">
        <v>49</v>
      </c>
      <c r="E166" s="8" t="s">
        <v>125</v>
      </c>
      <c r="F166" s="8" t="s">
        <v>931</v>
      </c>
      <c r="G166" s="22">
        <v>3534440</v>
      </c>
      <c r="H166" s="22">
        <v>3534440</v>
      </c>
    </row>
    <row r="167" spans="1:8" s="31" customFormat="1">
      <c r="A167" s="105" t="s">
        <v>30</v>
      </c>
      <c r="B167" s="21" t="s">
        <v>65</v>
      </c>
      <c r="C167" s="8" t="s">
        <v>10</v>
      </c>
      <c r="D167" s="8" t="s">
        <v>49</v>
      </c>
      <c r="E167" s="8" t="s">
        <v>125</v>
      </c>
      <c r="F167" s="8">
        <v>850</v>
      </c>
      <c r="G167" s="22">
        <v>1306920</v>
      </c>
      <c r="H167" s="22">
        <v>1306920</v>
      </c>
    </row>
    <row r="168" spans="1:8" s="32" customFormat="1">
      <c r="A168" s="105" t="s">
        <v>32</v>
      </c>
      <c r="B168" s="21" t="s">
        <v>65</v>
      </c>
      <c r="C168" s="8" t="s">
        <v>10</v>
      </c>
      <c r="D168" s="8" t="s">
        <v>49</v>
      </c>
      <c r="E168" s="8" t="s">
        <v>125</v>
      </c>
      <c r="F168" s="8" t="s">
        <v>33</v>
      </c>
      <c r="G168" s="22">
        <v>1289000</v>
      </c>
      <c r="H168" s="22">
        <v>1289000</v>
      </c>
    </row>
    <row r="169" spans="1:8" s="32" customFormat="1">
      <c r="A169" s="105" t="s">
        <v>34</v>
      </c>
      <c r="B169" s="21" t="s">
        <v>65</v>
      </c>
      <c r="C169" s="8" t="s">
        <v>10</v>
      </c>
      <c r="D169" s="8" t="s">
        <v>49</v>
      </c>
      <c r="E169" s="8" t="s">
        <v>125</v>
      </c>
      <c r="F169" s="8" t="s">
        <v>35</v>
      </c>
      <c r="G169" s="22">
        <v>6850</v>
      </c>
      <c r="H169" s="22">
        <v>6850</v>
      </c>
    </row>
    <row r="170" spans="1:8" s="32" customFormat="1">
      <c r="A170" s="105" t="s">
        <v>78</v>
      </c>
      <c r="B170" s="21" t="s">
        <v>65</v>
      </c>
      <c r="C170" s="8" t="s">
        <v>10</v>
      </c>
      <c r="D170" s="8" t="s">
        <v>49</v>
      </c>
      <c r="E170" s="8" t="s">
        <v>125</v>
      </c>
      <c r="F170" s="8" t="s">
        <v>79</v>
      </c>
      <c r="G170" s="22">
        <v>11070</v>
      </c>
      <c r="H170" s="22">
        <v>11070</v>
      </c>
    </row>
    <row r="171" spans="1:8" s="31" customFormat="1" ht="38.25">
      <c r="A171" s="105" t="s">
        <v>131</v>
      </c>
      <c r="B171" s="21">
        <v>601</v>
      </c>
      <c r="C171" s="8" t="s">
        <v>10</v>
      </c>
      <c r="D171" s="8">
        <v>13</v>
      </c>
      <c r="E171" s="8" t="s">
        <v>132</v>
      </c>
      <c r="F171" s="8" t="s">
        <v>8</v>
      </c>
      <c r="G171" s="22">
        <v>1287870</v>
      </c>
      <c r="H171" s="22">
        <v>1287870</v>
      </c>
    </row>
    <row r="172" spans="1:8" s="31" customFormat="1" ht="38.25">
      <c r="A172" s="105" t="s">
        <v>133</v>
      </c>
      <c r="B172" s="21">
        <v>601</v>
      </c>
      <c r="C172" s="8" t="s">
        <v>10</v>
      </c>
      <c r="D172" s="8">
        <v>13</v>
      </c>
      <c r="E172" s="8" t="s">
        <v>134</v>
      </c>
      <c r="F172" s="8" t="s">
        <v>8</v>
      </c>
      <c r="G172" s="22">
        <v>436600</v>
      </c>
      <c r="H172" s="22">
        <v>436600</v>
      </c>
    </row>
    <row r="173" spans="1:8" s="31" customFormat="1" ht="51">
      <c r="A173" s="105" t="s">
        <v>135</v>
      </c>
      <c r="B173" s="21">
        <v>601</v>
      </c>
      <c r="C173" s="8" t="s">
        <v>10</v>
      </c>
      <c r="D173" s="8">
        <v>13</v>
      </c>
      <c r="E173" s="8" t="s">
        <v>136</v>
      </c>
      <c r="F173" s="8" t="s">
        <v>8</v>
      </c>
      <c r="G173" s="22">
        <v>100000</v>
      </c>
      <c r="H173" s="22">
        <v>100000</v>
      </c>
    </row>
    <row r="174" spans="1:8" s="31" customFormat="1" ht="25.5">
      <c r="A174" s="105" t="s">
        <v>137</v>
      </c>
      <c r="B174" s="21">
        <v>601</v>
      </c>
      <c r="C174" s="8" t="s">
        <v>10</v>
      </c>
      <c r="D174" s="8">
        <v>13</v>
      </c>
      <c r="E174" s="8" t="s">
        <v>138</v>
      </c>
      <c r="F174" s="8" t="s">
        <v>8</v>
      </c>
      <c r="G174" s="22">
        <v>100000</v>
      </c>
      <c r="H174" s="22">
        <v>100000</v>
      </c>
    </row>
    <row r="175" spans="1:8" s="31" customFormat="1" ht="25.5">
      <c r="A175" s="105" t="s">
        <v>26</v>
      </c>
      <c r="B175" s="21">
        <v>601</v>
      </c>
      <c r="C175" s="8" t="s">
        <v>10</v>
      </c>
      <c r="D175" s="8">
        <v>13</v>
      </c>
      <c r="E175" s="8" t="s">
        <v>138</v>
      </c>
      <c r="F175" s="8" t="s">
        <v>27</v>
      </c>
      <c r="G175" s="22">
        <v>100000</v>
      </c>
      <c r="H175" s="22">
        <v>100000</v>
      </c>
    </row>
    <row r="176" spans="1:8" s="31" customFormat="1">
      <c r="A176" s="105" t="s">
        <v>28</v>
      </c>
      <c r="B176" s="21">
        <v>601</v>
      </c>
      <c r="C176" s="8" t="s">
        <v>10</v>
      </c>
      <c r="D176" s="8">
        <v>13</v>
      </c>
      <c r="E176" s="8" t="s">
        <v>138</v>
      </c>
      <c r="F176" s="8" t="s">
        <v>29</v>
      </c>
      <c r="G176" s="22">
        <v>100000</v>
      </c>
      <c r="H176" s="22">
        <v>100000</v>
      </c>
    </row>
    <row r="177" spans="1:8" s="31" customFormat="1" ht="38.25">
      <c r="A177" s="105" t="s">
        <v>139</v>
      </c>
      <c r="B177" s="21">
        <v>601</v>
      </c>
      <c r="C177" s="8" t="s">
        <v>10</v>
      </c>
      <c r="D177" s="8">
        <v>13</v>
      </c>
      <c r="E177" s="8" t="s">
        <v>140</v>
      </c>
      <c r="F177" s="8" t="s">
        <v>8</v>
      </c>
      <c r="G177" s="22">
        <v>285300</v>
      </c>
      <c r="H177" s="22">
        <v>285300</v>
      </c>
    </row>
    <row r="178" spans="1:8" s="31" customFormat="1" ht="25.5">
      <c r="A178" s="105" t="s">
        <v>137</v>
      </c>
      <c r="B178" s="21">
        <v>601</v>
      </c>
      <c r="C178" s="8" t="s">
        <v>10</v>
      </c>
      <c r="D178" s="8">
        <v>13</v>
      </c>
      <c r="E178" s="8" t="s">
        <v>141</v>
      </c>
      <c r="F178" s="8" t="s">
        <v>8</v>
      </c>
      <c r="G178" s="22">
        <v>180036.84</v>
      </c>
      <c r="H178" s="22">
        <v>180036.84</v>
      </c>
    </row>
    <row r="179" spans="1:8" s="31" customFormat="1" ht="25.5">
      <c r="A179" s="105" t="s">
        <v>26</v>
      </c>
      <c r="B179" s="21">
        <v>601</v>
      </c>
      <c r="C179" s="8" t="s">
        <v>10</v>
      </c>
      <c r="D179" s="8">
        <v>13</v>
      </c>
      <c r="E179" s="8" t="s">
        <v>141</v>
      </c>
      <c r="F179" s="8" t="s">
        <v>27</v>
      </c>
      <c r="G179" s="22">
        <v>180036.84</v>
      </c>
      <c r="H179" s="22">
        <v>180036.84</v>
      </c>
    </row>
    <row r="180" spans="1:8" s="31" customFormat="1">
      <c r="A180" s="105" t="s">
        <v>28</v>
      </c>
      <c r="B180" s="21">
        <v>601</v>
      </c>
      <c r="C180" s="8" t="s">
        <v>10</v>
      </c>
      <c r="D180" s="8">
        <v>13</v>
      </c>
      <c r="E180" s="8" t="s">
        <v>141</v>
      </c>
      <c r="F180" s="8" t="s">
        <v>29</v>
      </c>
      <c r="G180" s="22">
        <v>145000</v>
      </c>
      <c r="H180" s="22">
        <v>145000</v>
      </c>
    </row>
    <row r="181" spans="1:8" s="31" customFormat="1">
      <c r="A181" s="105" t="s">
        <v>28</v>
      </c>
      <c r="B181" s="21">
        <v>601</v>
      </c>
      <c r="C181" s="8" t="s">
        <v>10</v>
      </c>
      <c r="D181" s="8">
        <v>13</v>
      </c>
      <c r="E181" s="8" t="s">
        <v>141</v>
      </c>
      <c r="F181" s="8" t="s">
        <v>29</v>
      </c>
      <c r="G181" s="22">
        <v>35036.839999999997</v>
      </c>
      <c r="H181" s="22">
        <v>35036.839999999997</v>
      </c>
    </row>
    <row r="182" spans="1:8" s="31" customFormat="1" ht="25.5">
      <c r="A182" s="105" t="s">
        <v>847</v>
      </c>
      <c r="B182" s="21">
        <v>601</v>
      </c>
      <c r="C182" s="8" t="s">
        <v>10</v>
      </c>
      <c r="D182" s="8">
        <v>13</v>
      </c>
      <c r="E182" s="8" t="s">
        <v>848</v>
      </c>
      <c r="F182" s="8" t="s">
        <v>8</v>
      </c>
      <c r="G182" s="22">
        <v>105263.16</v>
      </c>
      <c r="H182" s="22">
        <v>105263.16</v>
      </c>
    </row>
    <row r="183" spans="1:8" s="31" customFormat="1">
      <c r="A183" s="105" t="s">
        <v>272</v>
      </c>
      <c r="B183" s="21"/>
      <c r="C183" s="8"/>
      <c r="D183" s="8"/>
      <c r="E183" s="8"/>
      <c r="F183" s="8"/>
      <c r="G183" s="22"/>
      <c r="H183" s="22"/>
    </row>
    <row r="184" spans="1:8" s="31" customFormat="1">
      <c r="A184" s="105" t="s">
        <v>273</v>
      </c>
      <c r="B184" s="21">
        <v>601</v>
      </c>
      <c r="C184" s="8" t="s">
        <v>10</v>
      </c>
      <c r="D184" s="8">
        <v>13</v>
      </c>
      <c r="E184" s="8" t="s">
        <v>848</v>
      </c>
      <c r="F184" s="8" t="s">
        <v>8</v>
      </c>
      <c r="G184" s="22">
        <v>5263.16</v>
      </c>
      <c r="H184" s="22">
        <v>5263.16</v>
      </c>
    </row>
    <row r="185" spans="1:8" s="31" customFormat="1">
      <c r="A185" s="105" t="s">
        <v>849</v>
      </c>
      <c r="B185" s="21">
        <v>601</v>
      </c>
      <c r="C185" s="8" t="s">
        <v>10</v>
      </c>
      <c r="D185" s="8">
        <v>13</v>
      </c>
      <c r="E185" s="8" t="s">
        <v>848</v>
      </c>
      <c r="F185" s="8" t="s">
        <v>8</v>
      </c>
      <c r="G185" s="22">
        <v>100000</v>
      </c>
      <c r="H185" s="22">
        <v>100000</v>
      </c>
    </row>
    <row r="186" spans="1:8" s="31" customFormat="1" ht="25.5">
      <c r="A186" s="105" t="s">
        <v>26</v>
      </c>
      <c r="B186" s="21">
        <v>601</v>
      </c>
      <c r="C186" s="8" t="s">
        <v>10</v>
      </c>
      <c r="D186" s="8">
        <v>13</v>
      </c>
      <c r="E186" s="8" t="s">
        <v>848</v>
      </c>
      <c r="F186" s="8" t="s">
        <v>27</v>
      </c>
      <c r="G186" s="22">
        <v>105263.16</v>
      </c>
      <c r="H186" s="22">
        <v>105263.16</v>
      </c>
    </row>
    <row r="187" spans="1:8" s="31" customFormat="1">
      <c r="A187" s="105" t="s">
        <v>28</v>
      </c>
      <c r="B187" s="21">
        <v>601</v>
      </c>
      <c r="C187" s="8" t="s">
        <v>10</v>
      </c>
      <c r="D187" s="8">
        <v>13</v>
      </c>
      <c r="E187" s="8" t="s">
        <v>848</v>
      </c>
      <c r="F187" s="8" t="s">
        <v>29</v>
      </c>
      <c r="G187" s="22">
        <v>105263.16</v>
      </c>
      <c r="H187" s="22">
        <v>105263.16</v>
      </c>
    </row>
    <row r="188" spans="1:8" s="31" customFormat="1" ht="25.5">
      <c r="A188" s="105" t="s">
        <v>142</v>
      </c>
      <c r="B188" s="21">
        <v>601</v>
      </c>
      <c r="C188" s="8" t="s">
        <v>10</v>
      </c>
      <c r="D188" s="8">
        <v>13</v>
      </c>
      <c r="E188" s="8" t="s">
        <v>143</v>
      </c>
      <c r="F188" s="8" t="s">
        <v>8</v>
      </c>
      <c r="G188" s="22">
        <v>51300</v>
      </c>
      <c r="H188" s="22">
        <v>51300</v>
      </c>
    </row>
    <row r="189" spans="1:8" s="31" customFormat="1" ht="25.5">
      <c r="A189" s="105" t="s">
        <v>137</v>
      </c>
      <c r="B189" s="21">
        <v>601</v>
      </c>
      <c r="C189" s="8" t="s">
        <v>10</v>
      </c>
      <c r="D189" s="8">
        <v>13</v>
      </c>
      <c r="E189" s="8" t="s">
        <v>144</v>
      </c>
      <c r="F189" s="8" t="s">
        <v>8</v>
      </c>
      <c r="G189" s="22">
        <v>51300</v>
      </c>
      <c r="H189" s="22">
        <v>51300</v>
      </c>
    </row>
    <row r="190" spans="1:8" s="31" customFormat="1" ht="25.5">
      <c r="A190" s="105" t="s">
        <v>26</v>
      </c>
      <c r="B190" s="21">
        <v>601</v>
      </c>
      <c r="C190" s="8" t="s">
        <v>10</v>
      </c>
      <c r="D190" s="8">
        <v>13</v>
      </c>
      <c r="E190" s="8" t="s">
        <v>144</v>
      </c>
      <c r="F190" s="8" t="s">
        <v>27</v>
      </c>
      <c r="G190" s="22">
        <v>51300</v>
      </c>
      <c r="H190" s="22">
        <v>51300</v>
      </c>
    </row>
    <row r="191" spans="1:8" s="31" customFormat="1">
      <c r="A191" s="105" t="s">
        <v>28</v>
      </c>
      <c r="B191" s="21">
        <v>601</v>
      </c>
      <c r="C191" s="8" t="s">
        <v>10</v>
      </c>
      <c r="D191" s="8">
        <v>13</v>
      </c>
      <c r="E191" s="8" t="s">
        <v>144</v>
      </c>
      <c r="F191" s="8" t="s">
        <v>29</v>
      </c>
      <c r="G191" s="22">
        <v>51300</v>
      </c>
      <c r="H191" s="22">
        <v>51300</v>
      </c>
    </row>
    <row r="192" spans="1:8" s="31" customFormat="1" ht="25.5">
      <c r="A192" s="105" t="s">
        <v>154</v>
      </c>
      <c r="B192" s="21">
        <v>601</v>
      </c>
      <c r="C192" s="8" t="s">
        <v>10</v>
      </c>
      <c r="D192" s="8">
        <v>13</v>
      </c>
      <c r="E192" s="8" t="s">
        <v>146</v>
      </c>
      <c r="F192" s="8" t="s">
        <v>8</v>
      </c>
      <c r="G192" s="22">
        <v>500000</v>
      </c>
      <c r="H192" s="22">
        <v>500000</v>
      </c>
    </row>
    <row r="193" spans="1:8" s="31" customFormat="1" ht="25.5">
      <c r="A193" s="105" t="s">
        <v>156</v>
      </c>
      <c r="B193" s="21">
        <v>601</v>
      </c>
      <c r="C193" s="8" t="s">
        <v>10</v>
      </c>
      <c r="D193" s="8">
        <v>13</v>
      </c>
      <c r="E193" s="8" t="s">
        <v>153</v>
      </c>
      <c r="F193" s="8" t="s">
        <v>8</v>
      </c>
      <c r="G193" s="22">
        <v>500000</v>
      </c>
      <c r="H193" s="22">
        <v>500000</v>
      </c>
    </row>
    <row r="194" spans="1:8" s="31" customFormat="1" ht="38.25">
      <c r="A194" s="105" t="s">
        <v>158</v>
      </c>
      <c r="B194" s="21">
        <v>601</v>
      </c>
      <c r="C194" s="8" t="s">
        <v>10</v>
      </c>
      <c r="D194" s="8">
        <v>13</v>
      </c>
      <c r="E194" s="8" t="s">
        <v>850</v>
      </c>
      <c r="F194" s="8" t="s">
        <v>8</v>
      </c>
      <c r="G194" s="22">
        <v>500000</v>
      </c>
      <c r="H194" s="22">
        <v>500000</v>
      </c>
    </row>
    <row r="195" spans="1:8" s="31" customFormat="1">
      <c r="A195" s="105" t="s">
        <v>159</v>
      </c>
      <c r="B195" s="21">
        <v>601</v>
      </c>
      <c r="C195" s="8" t="s">
        <v>10</v>
      </c>
      <c r="D195" s="8">
        <v>13</v>
      </c>
      <c r="E195" s="8" t="s">
        <v>850</v>
      </c>
      <c r="F195" s="8" t="s">
        <v>160</v>
      </c>
      <c r="G195" s="22">
        <v>500000</v>
      </c>
      <c r="H195" s="22">
        <v>500000</v>
      </c>
    </row>
    <row r="196" spans="1:8" s="31" customFormat="1">
      <c r="A196" s="105" t="s">
        <v>145</v>
      </c>
      <c r="B196" s="21">
        <v>601</v>
      </c>
      <c r="C196" s="8" t="s">
        <v>10</v>
      </c>
      <c r="D196" s="8">
        <v>13</v>
      </c>
      <c r="E196" s="8" t="s">
        <v>155</v>
      </c>
      <c r="F196" s="8" t="s">
        <v>8</v>
      </c>
      <c r="G196" s="22">
        <v>351270</v>
      </c>
      <c r="H196" s="22">
        <v>351270</v>
      </c>
    </row>
    <row r="197" spans="1:8" s="31" customFormat="1" ht="38.25">
      <c r="A197" s="105" t="s">
        <v>147</v>
      </c>
      <c r="B197" s="21">
        <v>601</v>
      </c>
      <c r="C197" s="8" t="s">
        <v>10</v>
      </c>
      <c r="D197" s="8">
        <v>13</v>
      </c>
      <c r="E197" s="8" t="s">
        <v>311</v>
      </c>
      <c r="F197" s="8" t="s">
        <v>8</v>
      </c>
      <c r="G197" s="22">
        <v>74970</v>
      </c>
      <c r="H197" s="22">
        <v>74970</v>
      </c>
    </row>
    <row r="198" spans="1:8" s="31" customFormat="1" ht="51">
      <c r="A198" s="105" t="s">
        <v>149</v>
      </c>
      <c r="B198" s="21">
        <v>601</v>
      </c>
      <c r="C198" s="8" t="s">
        <v>10</v>
      </c>
      <c r="D198" s="8">
        <v>13</v>
      </c>
      <c r="E198" s="8" t="s">
        <v>851</v>
      </c>
      <c r="F198" s="8" t="s">
        <v>8</v>
      </c>
      <c r="G198" s="22">
        <v>74970</v>
      </c>
      <c r="H198" s="22">
        <v>74970</v>
      </c>
    </row>
    <row r="199" spans="1:8" s="31" customFormat="1" ht="25.5">
      <c r="A199" s="105" t="s">
        <v>26</v>
      </c>
      <c r="B199" s="21">
        <v>601</v>
      </c>
      <c r="C199" s="8" t="s">
        <v>10</v>
      </c>
      <c r="D199" s="8">
        <v>13</v>
      </c>
      <c r="E199" s="8" t="s">
        <v>851</v>
      </c>
      <c r="F199" s="8" t="s">
        <v>27</v>
      </c>
      <c r="G199" s="22">
        <v>74970</v>
      </c>
      <c r="H199" s="22">
        <v>74970</v>
      </c>
    </row>
    <row r="200" spans="1:8" s="31" customFormat="1">
      <c r="A200" s="105" t="s">
        <v>28</v>
      </c>
      <c r="B200" s="21">
        <v>601</v>
      </c>
      <c r="C200" s="8" t="s">
        <v>10</v>
      </c>
      <c r="D200" s="8">
        <v>13</v>
      </c>
      <c r="E200" s="8" t="s">
        <v>851</v>
      </c>
      <c r="F200" s="8" t="s">
        <v>29</v>
      </c>
      <c r="G200" s="22">
        <v>74970</v>
      </c>
      <c r="H200" s="22">
        <v>74970</v>
      </c>
    </row>
    <row r="201" spans="1:8" s="31" customFormat="1" ht="38.25">
      <c r="A201" s="105" t="s">
        <v>150</v>
      </c>
      <c r="B201" s="21">
        <v>601</v>
      </c>
      <c r="C201" s="8" t="s">
        <v>10</v>
      </c>
      <c r="D201" s="8">
        <v>13</v>
      </c>
      <c r="E201" s="8" t="s">
        <v>765</v>
      </c>
      <c r="F201" s="8" t="s">
        <v>8</v>
      </c>
      <c r="G201" s="22">
        <v>13500</v>
      </c>
      <c r="H201" s="22">
        <v>13500</v>
      </c>
    </row>
    <row r="202" spans="1:8" s="31" customFormat="1" ht="51">
      <c r="A202" s="105" t="s">
        <v>149</v>
      </c>
      <c r="B202" s="21">
        <v>601</v>
      </c>
      <c r="C202" s="8" t="s">
        <v>10</v>
      </c>
      <c r="D202" s="8">
        <v>13</v>
      </c>
      <c r="E202" s="8" t="s">
        <v>852</v>
      </c>
      <c r="F202" s="8" t="s">
        <v>8</v>
      </c>
      <c r="G202" s="22">
        <v>13500</v>
      </c>
      <c r="H202" s="22">
        <v>13500</v>
      </c>
    </row>
    <row r="203" spans="1:8" s="31" customFormat="1" ht="25.5">
      <c r="A203" s="105" t="s">
        <v>26</v>
      </c>
      <c r="B203" s="21">
        <v>601</v>
      </c>
      <c r="C203" s="8" t="s">
        <v>10</v>
      </c>
      <c r="D203" s="8">
        <v>13</v>
      </c>
      <c r="E203" s="8" t="s">
        <v>852</v>
      </c>
      <c r="F203" s="8" t="s">
        <v>27</v>
      </c>
      <c r="G203" s="22">
        <v>13500</v>
      </c>
      <c r="H203" s="22">
        <v>13500</v>
      </c>
    </row>
    <row r="204" spans="1:8" s="31" customFormat="1">
      <c r="A204" s="105" t="s">
        <v>28</v>
      </c>
      <c r="B204" s="21">
        <v>601</v>
      </c>
      <c r="C204" s="8" t="s">
        <v>10</v>
      </c>
      <c r="D204" s="8">
        <v>13</v>
      </c>
      <c r="E204" s="8" t="s">
        <v>852</v>
      </c>
      <c r="F204" s="8" t="s">
        <v>29</v>
      </c>
      <c r="G204" s="22">
        <v>13500</v>
      </c>
      <c r="H204" s="22">
        <v>13500</v>
      </c>
    </row>
    <row r="205" spans="1:8" s="31" customFormat="1" ht="25.5">
      <c r="A205" s="105" t="s">
        <v>152</v>
      </c>
      <c r="B205" s="21">
        <v>601</v>
      </c>
      <c r="C205" s="8" t="s">
        <v>10</v>
      </c>
      <c r="D205" s="8">
        <v>13</v>
      </c>
      <c r="E205" s="8" t="s">
        <v>157</v>
      </c>
      <c r="F205" s="8" t="s">
        <v>8</v>
      </c>
      <c r="G205" s="22">
        <v>262800</v>
      </c>
      <c r="H205" s="22">
        <v>262800</v>
      </c>
    </row>
    <row r="206" spans="1:8" s="31" customFormat="1" ht="51">
      <c r="A206" s="105" t="s">
        <v>149</v>
      </c>
      <c r="B206" s="21">
        <v>601</v>
      </c>
      <c r="C206" s="8" t="s">
        <v>10</v>
      </c>
      <c r="D206" s="8">
        <v>13</v>
      </c>
      <c r="E206" s="8" t="s">
        <v>853</v>
      </c>
      <c r="F206" s="8" t="s">
        <v>8</v>
      </c>
      <c r="G206" s="22">
        <v>262800</v>
      </c>
      <c r="H206" s="22">
        <v>262800</v>
      </c>
    </row>
    <row r="207" spans="1:8" s="32" customFormat="1" ht="25.5">
      <c r="A207" s="105" t="s">
        <v>26</v>
      </c>
      <c r="B207" s="21">
        <v>601</v>
      </c>
      <c r="C207" s="8" t="s">
        <v>10</v>
      </c>
      <c r="D207" s="8">
        <v>13</v>
      </c>
      <c r="E207" s="8" t="s">
        <v>853</v>
      </c>
      <c r="F207" s="8" t="s">
        <v>27</v>
      </c>
      <c r="G207" s="22">
        <v>262800</v>
      </c>
      <c r="H207" s="22">
        <v>262800</v>
      </c>
    </row>
    <row r="208" spans="1:8" s="31" customFormat="1">
      <c r="A208" s="105" t="s">
        <v>28</v>
      </c>
      <c r="B208" s="21">
        <v>601</v>
      </c>
      <c r="C208" s="8" t="s">
        <v>10</v>
      </c>
      <c r="D208" s="8">
        <v>13</v>
      </c>
      <c r="E208" s="8" t="s">
        <v>853</v>
      </c>
      <c r="F208" s="8" t="s">
        <v>29</v>
      </c>
      <c r="G208" s="22">
        <v>262800</v>
      </c>
      <c r="H208" s="22">
        <v>262800</v>
      </c>
    </row>
    <row r="209" spans="1:8" s="31" customFormat="1" ht="25.5">
      <c r="A209" s="105" t="s">
        <v>161</v>
      </c>
      <c r="B209" s="21" t="s">
        <v>65</v>
      </c>
      <c r="C209" s="8" t="s">
        <v>10</v>
      </c>
      <c r="D209" s="8" t="s">
        <v>49</v>
      </c>
      <c r="E209" s="8" t="s">
        <v>162</v>
      </c>
      <c r="F209" s="8" t="s">
        <v>8</v>
      </c>
      <c r="G209" s="22">
        <v>2852200</v>
      </c>
      <c r="H209" s="22">
        <v>2852200</v>
      </c>
    </row>
    <row r="210" spans="1:8" s="31" customFormat="1" ht="25.5">
      <c r="A210" s="105" t="s">
        <v>163</v>
      </c>
      <c r="B210" s="21" t="s">
        <v>65</v>
      </c>
      <c r="C210" s="8" t="s">
        <v>10</v>
      </c>
      <c r="D210" s="8" t="s">
        <v>49</v>
      </c>
      <c r="E210" s="8" t="s">
        <v>164</v>
      </c>
      <c r="F210" s="8" t="s">
        <v>8</v>
      </c>
      <c r="G210" s="22">
        <v>2852200</v>
      </c>
      <c r="H210" s="22">
        <v>2852200</v>
      </c>
    </row>
    <row r="211" spans="1:8" s="31" customFormat="1" ht="38.25">
      <c r="A211" s="105" t="s">
        <v>165</v>
      </c>
      <c r="B211" s="21" t="s">
        <v>65</v>
      </c>
      <c r="C211" s="8" t="s">
        <v>10</v>
      </c>
      <c r="D211" s="8" t="s">
        <v>49</v>
      </c>
      <c r="E211" s="8" t="s">
        <v>166</v>
      </c>
      <c r="F211" s="8" t="s">
        <v>8</v>
      </c>
      <c r="G211" s="22">
        <v>2852200</v>
      </c>
      <c r="H211" s="22">
        <v>2852200</v>
      </c>
    </row>
    <row r="212" spans="1:8" s="32" customFormat="1" ht="89.25">
      <c r="A212" s="105" t="s">
        <v>167</v>
      </c>
      <c r="B212" s="21" t="s">
        <v>65</v>
      </c>
      <c r="C212" s="8" t="s">
        <v>10</v>
      </c>
      <c r="D212" s="8" t="s">
        <v>49</v>
      </c>
      <c r="E212" s="8" t="s">
        <v>168</v>
      </c>
      <c r="F212" s="8" t="s">
        <v>8</v>
      </c>
      <c r="G212" s="22">
        <v>2852200</v>
      </c>
      <c r="H212" s="22">
        <v>2852200</v>
      </c>
    </row>
    <row r="213" spans="1:8" s="32" customFormat="1" ht="38.25">
      <c r="A213" s="105" t="s">
        <v>940</v>
      </c>
      <c r="B213" s="21" t="s">
        <v>65</v>
      </c>
      <c r="C213" s="8" t="s">
        <v>10</v>
      </c>
      <c r="D213" s="8" t="s">
        <v>49</v>
      </c>
      <c r="E213" s="8" t="s">
        <v>168</v>
      </c>
      <c r="F213" s="8" t="s">
        <v>169</v>
      </c>
      <c r="G213" s="22">
        <v>2852200</v>
      </c>
      <c r="H213" s="22">
        <v>2852200</v>
      </c>
    </row>
    <row r="214" spans="1:8" s="32" customFormat="1" ht="25.5">
      <c r="A214" s="105" t="s">
        <v>170</v>
      </c>
      <c r="B214" s="21" t="s">
        <v>65</v>
      </c>
      <c r="C214" s="8" t="s">
        <v>10</v>
      </c>
      <c r="D214" s="8" t="s">
        <v>49</v>
      </c>
      <c r="E214" s="8" t="s">
        <v>168</v>
      </c>
      <c r="F214" s="8" t="s">
        <v>171</v>
      </c>
      <c r="G214" s="22">
        <v>2852200</v>
      </c>
      <c r="H214" s="22">
        <v>2852200</v>
      </c>
    </row>
    <row r="215" spans="1:8" s="31" customFormat="1">
      <c r="A215" s="105" t="s">
        <v>67</v>
      </c>
      <c r="B215" s="21" t="s">
        <v>65</v>
      </c>
      <c r="C215" s="8" t="s">
        <v>10</v>
      </c>
      <c r="D215" s="8" t="s">
        <v>49</v>
      </c>
      <c r="E215" s="8" t="s">
        <v>68</v>
      </c>
      <c r="F215" s="8" t="s">
        <v>8</v>
      </c>
      <c r="G215" s="22">
        <v>36677380</v>
      </c>
      <c r="H215" s="22">
        <v>36833720</v>
      </c>
    </row>
    <row r="216" spans="1:8" s="31" customFormat="1" ht="25.5">
      <c r="A216" s="105" t="s">
        <v>75</v>
      </c>
      <c r="B216" s="21" t="s">
        <v>65</v>
      </c>
      <c r="C216" s="8" t="s">
        <v>10</v>
      </c>
      <c r="D216" s="8" t="s">
        <v>49</v>
      </c>
      <c r="E216" s="8" t="s">
        <v>76</v>
      </c>
      <c r="F216" s="8" t="s">
        <v>8</v>
      </c>
      <c r="G216" s="22">
        <v>36677380</v>
      </c>
      <c r="H216" s="22">
        <v>36833720</v>
      </c>
    </row>
    <row r="217" spans="1:8" s="31" customFormat="1" ht="25.5">
      <c r="A217" s="105" t="s">
        <v>124</v>
      </c>
      <c r="B217" s="21" t="s">
        <v>65</v>
      </c>
      <c r="C217" s="8" t="s">
        <v>10</v>
      </c>
      <c r="D217" s="8" t="s">
        <v>49</v>
      </c>
      <c r="E217" s="8" t="s">
        <v>172</v>
      </c>
      <c r="F217" s="8" t="s">
        <v>8</v>
      </c>
      <c r="G217" s="22">
        <v>36477380</v>
      </c>
      <c r="H217" s="22">
        <v>36633720</v>
      </c>
    </row>
    <row r="218" spans="1:8" s="32" customFormat="1">
      <c r="A218" s="105" t="s">
        <v>126</v>
      </c>
      <c r="B218" s="21" t="s">
        <v>65</v>
      </c>
      <c r="C218" s="8" t="s">
        <v>10</v>
      </c>
      <c r="D218" s="8" t="s">
        <v>49</v>
      </c>
      <c r="E218" s="8" t="s">
        <v>172</v>
      </c>
      <c r="F218" s="8" t="s">
        <v>127</v>
      </c>
      <c r="G218" s="22">
        <v>15371180</v>
      </c>
      <c r="H218" s="22">
        <v>15371180</v>
      </c>
    </row>
    <row r="219" spans="1:8" s="32" customFormat="1">
      <c r="A219" s="105" t="s">
        <v>128</v>
      </c>
      <c r="B219" s="21" t="s">
        <v>65</v>
      </c>
      <c r="C219" s="8" t="s">
        <v>10</v>
      </c>
      <c r="D219" s="8" t="s">
        <v>49</v>
      </c>
      <c r="E219" s="8" t="s">
        <v>172</v>
      </c>
      <c r="F219" s="8" t="s">
        <v>937</v>
      </c>
      <c r="G219" s="22">
        <v>11763582</v>
      </c>
      <c r="H219" s="22">
        <v>11763582</v>
      </c>
    </row>
    <row r="220" spans="1:8" s="32" customFormat="1" ht="25.5">
      <c r="A220" s="105" t="s">
        <v>129</v>
      </c>
      <c r="B220" s="21" t="s">
        <v>65</v>
      </c>
      <c r="C220" s="8" t="s">
        <v>10</v>
      </c>
      <c r="D220" s="8" t="s">
        <v>49</v>
      </c>
      <c r="E220" s="8" t="s">
        <v>172</v>
      </c>
      <c r="F220" s="8" t="s">
        <v>938</v>
      </c>
      <c r="G220" s="22">
        <v>55000</v>
      </c>
      <c r="H220" s="22">
        <v>55000</v>
      </c>
    </row>
    <row r="221" spans="1:8" s="31" customFormat="1" ht="38.25">
      <c r="A221" s="105" t="s">
        <v>130</v>
      </c>
      <c r="B221" s="21" t="s">
        <v>65</v>
      </c>
      <c r="C221" s="8" t="s">
        <v>10</v>
      </c>
      <c r="D221" s="8" t="s">
        <v>49</v>
      </c>
      <c r="E221" s="8" t="s">
        <v>172</v>
      </c>
      <c r="F221" s="8" t="s">
        <v>939</v>
      </c>
      <c r="G221" s="22">
        <v>3552598</v>
      </c>
      <c r="H221" s="22">
        <v>3552598</v>
      </c>
    </row>
    <row r="222" spans="1:8" s="31" customFormat="1" ht="25.5">
      <c r="A222" s="105" t="s">
        <v>26</v>
      </c>
      <c r="B222" s="21" t="s">
        <v>65</v>
      </c>
      <c r="C222" s="8" t="s">
        <v>10</v>
      </c>
      <c r="D222" s="8" t="s">
        <v>49</v>
      </c>
      <c r="E222" s="8" t="s">
        <v>172</v>
      </c>
      <c r="F222" s="8" t="s">
        <v>27</v>
      </c>
      <c r="G222" s="22">
        <v>20852970</v>
      </c>
      <c r="H222" s="22">
        <v>21009310</v>
      </c>
    </row>
    <row r="223" spans="1:8" s="31" customFormat="1">
      <c r="A223" s="105" t="s">
        <v>28</v>
      </c>
      <c r="B223" s="21" t="s">
        <v>65</v>
      </c>
      <c r="C223" s="8" t="s">
        <v>10</v>
      </c>
      <c r="D223" s="8" t="s">
        <v>49</v>
      </c>
      <c r="E223" s="8" t="s">
        <v>172</v>
      </c>
      <c r="F223" s="8" t="s">
        <v>29</v>
      </c>
      <c r="G223" s="22">
        <v>14770704</v>
      </c>
      <c r="H223" s="22">
        <v>14787152</v>
      </c>
    </row>
    <row r="224" spans="1:8" s="31" customFormat="1">
      <c r="A224" s="105" t="s">
        <v>930</v>
      </c>
      <c r="B224" s="21" t="s">
        <v>65</v>
      </c>
      <c r="C224" s="8" t="s">
        <v>10</v>
      </c>
      <c r="D224" s="8" t="s">
        <v>49</v>
      </c>
      <c r="E224" s="8" t="s">
        <v>172</v>
      </c>
      <c r="F224" s="8" t="s">
        <v>931</v>
      </c>
      <c r="G224" s="22">
        <v>6082266</v>
      </c>
      <c r="H224" s="22">
        <v>6222158</v>
      </c>
    </row>
    <row r="225" spans="1:8" s="31" customFormat="1">
      <c r="A225" s="105" t="s">
        <v>30</v>
      </c>
      <c r="B225" s="21" t="s">
        <v>65</v>
      </c>
      <c r="C225" s="8" t="s">
        <v>10</v>
      </c>
      <c r="D225" s="8" t="s">
        <v>49</v>
      </c>
      <c r="E225" s="8" t="s">
        <v>172</v>
      </c>
      <c r="F225" s="8" t="s">
        <v>31</v>
      </c>
      <c r="G225" s="22">
        <v>253230</v>
      </c>
      <c r="H225" s="22">
        <v>253230</v>
      </c>
    </row>
    <row r="226" spans="1:8" s="31" customFormat="1">
      <c r="A226" s="105" t="s">
        <v>32</v>
      </c>
      <c r="B226" s="21" t="s">
        <v>65</v>
      </c>
      <c r="C226" s="8" t="s">
        <v>10</v>
      </c>
      <c r="D226" s="8" t="s">
        <v>49</v>
      </c>
      <c r="E226" s="8" t="s">
        <v>172</v>
      </c>
      <c r="F226" s="8" t="s">
        <v>33</v>
      </c>
      <c r="G226" s="22">
        <v>160000</v>
      </c>
      <c r="H226" s="22">
        <v>160000</v>
      </c>
    </row>
    <row r="227" spans="1:8" s="31" customFormat="1">
      <c r="A227" s="105" t="s">
        <v>34</v>
      </c>
      <c r="B227" s="21" t="s">
        <v>65</v>
      </c>
      <c r="C227" s="8" t="s">
        <v>10</v>
      </c>
      <c r="D227" s="8" t="s">
        <v>49</v>
      </c>
      <c r="E227" s="8" t="s">
        <v>172</v>
      </c>
      <c r="F227" s="8" t="s">
        <v>35</v>
      </c>
      <c r="G227" s="22">
        <v>88230</v>
      </c>
      <c r="H227" s="22">
        <v>88230</v>
      </c>
    </row>
    <row r="228" spans="1:8" s="32" customFormat="1">
      <c r="A228" s="105" t="s">
        <v>78</v>
      </c>
      <c r="B228" s="21" t="s">
        <v>65</v>
      </c>
      <c r="C228" s="8" t="s">
        <v>10</v>
      </c>
      <c r="D228" s="8" t="s">
        <v>49</v>
      </c>
      <c r="E228" s="8" t="s">
        <v>172</v>
      </c>
      <c r="F228" s="8" t="s">
        <v>79</v>
      </c>
      <c r="G228" s="22">
        <v>5000</v>
      </c>
      <c r="H228" s="22">
        <v>5000</v>
      </c>
    </row>
    <row r="229" spans="1:8" s="32" customFormat="1" ht="25.5">
      <c r="A229" s="105" t="s">
        <v>173</v>
      </c>
      <c r="B229" s="21" t="s">
        <v>65</v>
      </c>
      <c r="C229" s="8" t="s">
        <v>10</v>
      </c>
      <c r="D229" s="8" t="s">
        <v>49</v>
      </c>
      <c r="E229" s="8" t="s">
        <v>174</v>
      </c>
      <c r="F229" s="8" t="s">
        <v>8</v>
      </c>
      <c r="G229" s="22">
        <v>200000</v>
      </c>
      <c r="H229" s="22">
        <v>200000</v>
      </c>
    </row>
    <row r="230" spans="1:8" s="31" customFormat="1">
      <c r="A230" s="105" t="s">
        <v>175</v>
      </c>
      <c r="B230" s="21" t="s">
        <v>65</v>
      </c>
      <c r="C230" s="8" t="s">
        <v>10</v>
      </c>
      <c r="D230" s="8" t="s">
        <v>49</v>
      </c>
      <c r="E230" s="8" t="s">
        <v>174</v>
      </c>
      <c r="F230" s="8" t="s">
        <v>176</v>
      </c>
      <c r="G230" s="22">
        <v>200000</v>
      </c>
      <c r="H230" s="22">
        <v>200000</v>
      </c>
    </row>
    <row r="231" spans="1:8" s="31" customFormat="1" ht="25.5">
      <c r="A231" s="105" t="s">
        <v>177</v>
      </c>
      <c r="B231" s="21" t="s">
        <v>65</v>
      </c>
      <c r="C231" s="8" t="s">
        <v>10</v>
      </c>
      <c r="D231" s="8" t="s">
        <v>49</v>
      </c>
      <c r="E231" s="8" t="s">
        <v>174</v>
      </c>
      <c r="F231" s="8" t="s">
        <v>178</v>
      </c>
      <c r="G231" s="22">
        <v>200000</v>
      </c>
      <c r="H231" s="22">
        <v>200000</v>
      </c>
    </row>
    <row r="232" spans="1:8" s="31" customFormat="1" ht="38.25">
      <c r="A232" s="105" t="s">
        <v>53</v>
      </c>
      <c r="B232" s="21" t="s">
        <v>65</v>
      </c>
      <c r="C232" s="8" t="s">
        <v>10</v>
      </c>
      <c r="D232" s="8" t="s">
        <v>49</v>
      </c>
      <c r="E232" s="8" t="s">
        <v>54</v>
      </c>
      <c r="F232" s="8" t="s">
        <v>8</v>
      </c>
      <c r="G232" s="22">
        <v>11135820</v>
      </c>
      <c r="H232" s="22">
        <v>11135820</v>
      </c>
    </row>
    <row r="233" spans="1:8" s="31" customFormat="1">
      <c r="A233" s="105" t="s">
        <v>55</v>
      </c>
      <c r="B233" s="21" t="s">
        <v>65</v>
      </c>
      <c r="C233" s="8" t="s">
        <v>10</v>
      </c>
      <c r="D233" s="8" t="s">
        <v>49</v>
      </c>
      <c r="E233" s="8" t="s">
        <v>56</v>
      </c>
      <c r="F233" s="8" t="s">
        <v>8</v>
      </c>
      <c r="G233" s="22">
        <v>11135820</v>
      </c>
      <c r="H233" s="22">
        <v>11135820</v>
      </c>
    </row>
    <row r="234" spans="1:8" s="31" customFormat="1" ht="38.25">
      <c r="A234" s="105" t="s">
        <v>179</v>
      </c>
      <c r="B234" s="21" t="s">
        <v>65</v>
      </c>
      <c r="C234" s="8" t="s">
        <v>10</v>
      </c>
      <c r="D234" s="8" t="s">
        <v>49</v>
      </c>
      <c r="E234" s="8" t="s">
        <v>180</v>
      </c>
      <c r="F234" s="8" t="s">
        <v>8</v>
      </c>
      <c r="G234" s="22">
        <v>11135820</v>
      </c>
      <c r="H234" s="22">
        <v>11135820</v>
      </c>
    </row>
    <row r="235" spans="1:8" s="31" customFormat="1" ht="25.5">
      <c r="A235" s="105" t="s">
        <v>19</v>
      </c>
      <c r="B235" s="21" t="s">
        <v>65</v>
      </c>
      <c r="C235" s="8" t="s">
        <v>10</v>
      </c>
      <c r="D235" s="8" t="s">
        <v>49</v>
      </c>
      <c r="E235" s="8" t="s">
        <v>180</v>
      </c>
      <c r="F235" s="8" t="s">
        <v>20</v>
      </c>
      <c r="G235" s="22">
        <v>10735820</v>
      </c>
      <c r="H235" s="22">
        <v>10735820</v>
      </c>
    </row>
    <row r="236" spans="1:8" s="31" customFormat="1">
      <c r="A236" s="105" t="s">
        <v>38</v>
      </c>
      <c r="B236" s="21" t="s">
        <v>65</v>
      </c>
      <c r="C236" s="8" t="s">
        <v>10</v>
      </c>
      <c r="D236" s="8" t="s">
        <v>49</v>
      </c>
      <c r="E236" s="8" t="s">
        <v>180</v>
      </c>
      <c r="F236" s="8" t="s">
        <v>39</v>
      </c>
      <c r="G236" s="22">
        <v>8245640</v>
      </c>
      <c r="H236" s="22">
        <v>8245640</v>
      </c>
    </row>
    <row r="237" spans="1:8" s="31" customFormat="1" ht="38.25">
      <c r="A237" s="105" t="s">
        <v>24</v>
      </c>
      <c r="B237" s="21" t="s">
        <v>65</v>
      </c>
      <c r="C237" s="8" t="s">
        <v>10</v>
      </c>
      <c r="D237" s="8" t="s">
        <v>49</v>
      </c>
      <c r="E237" s="8" t="s">
        <v>180</v>
      </c>
      <c r="F237" s="8" t="s">
        <v>25</v>
      </c>
      <c r="G237" s="22">
        <v>2490180</v>
      </c>
      <c r="H237" s="22">
        <v>2490180</v>
      </c>
    </row>
    <row r="238" spans="1:8" s="31" customFormat="1" ht="25.5">
      <c r="A238" s="105" t="s">
        <v>26</v>
      </c>
      <c r="B238" s="21" t="s">
        <v>65</v>
      </c>
      <c r="C238" s="8" t="s">
        <v>10</v>
      </c>
      <c r="D238" s="8" t="s">
        <v>49</v>
      </c>
      <c r="E238" s="8" t="s">
        <v>180</v>
      </c>
      <c r="F238" s="8" t="s">
        <v>27</v>
      </c>
      <c r="G238" s="22">
        <v>400000</v>
      </c>
      <c r="H238" s="22">
        <v>400000</v>
      </c>
    </row>
    <row r="239" spans="1:8" s="32" customFormat="1">
      <c r="A239" s="105" t="s">
        <v>28</v>
      </c>
      <c r="B239" s="21" t="s">
        <v>65</v>
      </c>
      <c r="C239" s="8" t="s">
        <v>10</v>
      </c>
      <c r="D239" s="8" t="s">
        <v>49</v>
      </c>
      <c r="E239" s="8" t="s">
        <v>180</v>
      </c>
      <c r="F239" s="8" t="s">
        <v>29</v>
      </c>
      <c r="G239" s="22">
        <v>400000</v>
      </c>
      <c r="H239" s="22">
        <v>400000</v>
      </c>
    </row>
    <row r="240" spans="1:8" s="32" customFormat="1">
      <c r="A240" s="104" t="s">
        <v>181</v>
      </c>
      <c r="B240" s="13" t="s">
        <v>65</v>
      </c>
      <c r="C240" s="14" t="s">
        <v>74</v>
      </c>
      <c r="D240" s="14" t="s">
        <v>6</v>
      </c>
      <c r="E240" s="14" t="s">
        <v>7</v>
      </c>
      <c r="F240" s="14" t="s">
        <v>8</v>
      </c>
      <c r="G240" s="15">
        <v>5647500</v>
      </c>
      <c r="H240" s="15">
        <v>5647500</v>
      </c>
    </row>
    <row r="241" spans="1:8" s="31" customFormat="1">
      <c r="A241" s="16" t="s">
        <v>182</v>
      </c>
      <c r="B241" s="17" t="s">
        <v>65</v>
      </c>
      <c r="C241" s="18" t="s">
        <v>74</v>
      </c>
      <c r="D241" s="18" t="s">
        <v>58</v>
      </c>
      <c r="E241" s="18" t="s">
        <v>7</v>
      </c>
      <c r="F241" s="18" t="s">
        <v>8</v>
      </c>
      <c r="G241" s="19">
        <v>5647500</v>
      </c>
      <c r="H241" s="19">
        <v>5647500</v>
      </c>
    </row>
    <row r="242" spans="1:8" s="31" customFormat="1" ht="25.5">
      <c r="A242" s="105" t="s">
        <v>89</v>
      </c>
      <c r="B242" s="21" t="s">
        <v>65</v>
      </c>
      <c r="C242" s="8" t="s">
        <v>74</v>
      </c>
      <c r="D242" s="8" t="s">
        <v>58</v>
      </c>
      <c r="E242" s="8" t="s">
        <v>90</v>
      </c>
      <c r="F242" s="8" t="s">
        <v>8</v>
      </c>
      <c r="G242" s="22">
        <v>5647500</v>
      </c>
      <c r="H242" s="22">
        <v>5647500</v>
      </c>
    </row>
    <row r="243" spans="1:8" s="31" customFormat="1" ht="25.5">
      <c r="A243" s="105" t="s">
        <v>183</v>
      </c>
      <c r="B243" s="21" t="s">
        <v>65</v>
      </c>
      <c r="C243" s="8" t="s">
        <v>74</v>
      </c>
      <c r="D243" s="8" t="s">
        <v>58</v>
      </c>
      <c r="E243" s="8" t="s">
        <v>184</v>
      </c>
      <c r="F243" s="8" t="s">
        <v>8</v>
      </c>
      <c r="G243" s="22">
        <v>5067000</v>
      </c>
      <c r="H243" s="22">
        <v>5067000</v>
      </c>
    </row>
    <row r="244" spans="1:8" s="31" customFormat="1" ht="25.5">
      <c r="A244" s="105" t="s">
        <v>185</v>
      </c>
      <c r="B244" s="21" t="s">
        <v>65</v>
      </c>
      <c r="C244" s="8" t="s">
        <v>74</v>
      </c>
      <c r="D244" s="8" t="s">
        <v>58</v>
      </c>
      <c r="E244" s="8" t="s">
        <v>186</v>
      </c>
      <c r="F244" s="8" t="s">
        <v>8</v>
      </c>
      <c r="G244" s="22">
        <v>3510000</v>
      </c>
      <c r="H244" s="22">
        <v>3510000</v>
      </c>
    </row>
    <row r="245" spans="1:8" s="31" customFormat="1" ht="38.25">
      <c r="A245" s="105" t="s">
        <v>187</v>
      </c>
      <c r="B245" s="21" t="s">
        <v>65</v>
      </c>
      <c r="C245" s="8" t="s">
        <v>74</v>
      </c>
      <c r="D245" s="8" t="s">
        <v>58</v>
      </c>
      <c r="E245" s="8" t="s">
        <v>188</v>
      </c>
      <c r="F245" s="8" t="s">
        <v>8</v>
      </c>
      <c r="G245" s="22">
        <v>3510000</v>
      </c>
      <c r="H245" s="22">
        <v>3510000</v>
      </c>
    </row>
    <row r="246" spans="1:8" s="32" customFormat="1" ht="38.25">
      <c r="A246" s="105" t="s">
        <v>189</v>
      </c>
      <c r="B246" s="21" t="s">
        <v>65</v>
      </c>
      <c r="C246" s="8" t="s">
        <v>74</v>
      </c>
      <c r="D246" s="8" t="s">
        <v>58</v>
      </c>
      <c r="E246" s="8" t="s">
        <v>188</v>
      </c>
      <c r="F246" s="8" t="s">
        <v>190</v>
      </c>
      <c r="G246" s="22">
        <v>3510000</v>
      </c>
      <c r="H246" s="22">
        <v>3510000</v>
      </c>
    </row>
    <row r="247" spans="1:8" s="31" customFormat="1" ht="51">
      <c r="A247" s="105" t="s">
        <v>191</v>
      </c>
      <c r="B247" s="21" t="s">
        <v>65</v>
      </c>
      <c r="C247" s="8" t="s">
        <v>74</v>
      </c>
      <c r="D247" s="8" t="s">
        <v>58</v>
      </c>
      <c r="E247" s="8" t="s">
        <v>188</v>
      </c>
      <c r="F247" s="8" t="s">
        <v>192</v>
      </c>
      <c r="G247" s="22">
        <v>710000</v>
      </c>
      <c r="H247" s="22">
        <v>710000</v>
      </c>
    </row>
    <row r="248" spans="1:8" s="31" customFormat="1" ht="51">
      <c r="A248" s="105" t="s">
        <v>193</v>
      </c>
      <c r="B248" s="21" t="s">
        <v>65</v>
      </c>
      <c r="C248" s="8" t="s">
        <v>74</v>
      </c>
      <c r="D248" s="8" t="s">
        <v>58</v>
      </c>
      <c r="E248" s="8" t="s">
        <v>188</v>
      </c>
      <c r="F248" s="8" t="s">
        <v>194</v>
      </c>
      <c r="G248" s="22">
        <v>1000000</v>
      </c>
      <c r="H248" s="22">
        <v>1000000</v>
      </c>
    </row>
    <row r="249" spans="1:8" s="31" customFormat="1" ht="38.25">
      <c r="A249" s="105" t="s">
        <v>195</v>
      </c>
      <c r="B249" s="21" t="s">
        <v>65</v>
      </c>
      <c r="C249" s="8" t="s">
        <v>74</v>
      </c>
      <c r="D249" s="8" t="s">
        <v>58</v>
      </c>
      <c r="E249" s="8" t="s">
        <v>196</v>
      </c>
      <c r="F249" s="8" t="s">
        <v>8</v>
      </c>
      <c r="G249" s="22">
        <v>1150000</v>
      </c>
      <c r="H249" s="22">
        <v>1150000</v>
      </c>
    </row>
    <row r="250" spans="1:8" s="31" customFormat="1" ht="38.25">
      <c r="A250" s="105" t="s">
        <v>197</v>
      </c>
      <c r="B250" s="21" t="s">
        <v>65</v>
      </c>
      <c r="C250" s="8" t="s">
        <v>74</v>
      </c>
      <c r="D250" s="8" t="s">
        <v>58</v>
      </c>
      <c r="E250" s="8" t="s">
        <v>198</v>
      </c>
      <c r="F250" s="8" t="s">
        <v>8</v>
      </c>
      <c r="G250" s="22">
        <v>1150000</v>
      </c>
      <c r="H250" s="22">
        <v>1150000</v>
      </c>
    </row>
    <row r="251" spans="1:8" s="31" customFormat="1" ht="25.5">
      <c r="A251" s="105" t="s">
        <v>26</v>
      </c>
      <c r="B251" s="21" t="s">
        <v>65</v>
      </c>
      <c r="C251" s="8" t="s">
        <v>74</v>
      </c>
      <c r="D251" s="8" t="s">
        <v>58</v>
      </c>
      <c r="E251" s="8" t="s">
        <v>198</v>
      </c>
      <c r="F251" s="8" t="s">
        <v>27</v>
      </c>
      <c r="G251" s="22">
        <v>70000</v>
      </c>
      <c r="H251" s="22">
        <v>70000</v>
      </c>
    </row>
    <row r="252" spans="1:8" s="31" customFormat="1">
      <c r="A252" s="105" t="s">
        <v>28</v>
      </c>
      <c r="B252" s="21" t="s">
        <v>65</v>
      </c>
      <c r="C252" s="8" t="s">
        <v>74</v>
      </c>
      <c r="D252" s="8" t="s">
        <v>58</v>
      </c>
      <c r="E252" s="8" t="s">
        <v>198</v>
      </c>
      <c r="F252" s="8" t="s">
        <v>29</v>
      </c>
      <c r="G252" s="22">
        <v>70000</v>
      </c>
      <c r="H252" s="22">
        <v>70000</v>
      </c>
    </row>
    <row r="253" spans="1:8" s="31" customFormat="1" ht="38.25">
      <c r="A253" s="105" t="s">
        <v>940</v>
      </c>
      <c r="B253" s="21" t="s">
        <v>65</v>
      </c>
      <c r="C253" s="8" t="s">
        <v>74</v>
      </c>
      <c r="D253" s="8" t="s">
        <v>58</v>
      </c>
      <c r="E253" s="8" t="s">
        <v>198</v>
      </c>
      <c r="F253" s="8" t="s">
        <v>169</v>
      </c>
      <c r="G253" s="22">
        <v>1080000</v>
      </c>
      <c r="H253" s="22">
        <v>1080000</v>
      </c>
    </row>
    <row r="254" spans="1:8" s="31" customFormat="1" ht="25.5">
      <c r="A254" s="105" t="s">
        <v>199</v>
      </c>
      <c r="B254" s="21" t="s">
        <v>65</v>
      </c>
      <c r="C254" s="8" t="s">
        <v>74</v>
      </c>
      <c r="D254" s="8" t="s">
        <v>58</v>
      </c>
      <c r="E254" s="8" t="s">
        <v>198</v>
      </c>
      <c r="F254" s="8" t="s">
        <v>200</v>
      </c>
      <c r="G254" s="22">
        <v>1080000</v>
      </c>
      <c r="H254" s="22">
        <v>1080000</v>
      </c>
    </row>
    <row r="255" spans="1:8" s="31" customFormat="1" ht="38.25">
      <c r="A255" s="105" t="s">
        <v>201</v>
      </c>
      <c r="B255" s="21" t="s">
        <v>65</v>
      </c>
      <c r="C255" s="8" t="s">
        <v>74</v>
      </c>
      <c r="D255" s="8" t="s">
        <v>58</v>
      </c>
      <c r="E255" s="8" t="s">
        <v>202</v>
      </c>
      <c r="F255" s="8" t="s">
        <v>8</v>
      </c>
      <c r="G255" s="22">
        <v>407000</v>
      </c>
      <c r="H255" s="22">
        <v>407000</v>
      </c>
    </row>
    <row r="256" spans="1:8" s="31" customFormat="1" ht="38.25">
      <c r="A256" s="105" t="s">
        <v>197</v>
      </c>
      <c r="B256" s="21" t="s">
        <v>65</v>
      </c>
      <c r="C256" s="8" t="s">
        <v>74</v>
      </c>
      <c r="D256" s="8" t="s">
        <v>58</v>
      </c>
      <c r="E256" s="8" t="s">
        <v>203</v>
      </c>
      <c r="F256" s="8" t="s">
        <v>8</v>
      </c>
      <c r="G256" s="22">
        <v>407000</v>
      </c>
      <c r="H256" s="22">
        <v>407000</v>
      </c>
    </row>
    <row r="257" spans="1:8" s="31" customFormat="1" ht="25.5">
      <c r="A257" s="105" t="s">
        <v>26</v>
      </c>
      <c r="B257" s="21" t="s">
        <v>65</v>
      </c>
      <c r="C257" s="8" t="s">
        <v>74</v>
      </c>
      <c r="D257" s="8" t="s">
        <v>58</v>
      </c>
      <c r="E257" s="8" t="s">
        <v>203</v>
      </c>
      <c r="F257" s="8" t="s">
        <v>27</v>
      </c>
      <c r="G257" s="22">
        <v>407000</v>
      </c>
      <c r="H257" s="22">
        <v>407000</v>
      </c>
    </row>
    <row r="258" spans="1:8" s="31" customFormat="1">
      <c r="A258" s="105" t="s">
        <v>28</v>
      </c>
      <c r="B258" s="21" t="s">
        <v>65</v>
      </c>
      <c r="C258" s="8" t="s">
        <v>74</v>
      </c>
      <c r="D258" s="8" t="s">
        <v>58</v>
      </c>
      <c r="E258" s="8" t="s">
        <v>203</v>
      </c>
      <c r="F258" s="8" t="s">
        <v>29</v>
      </c>
      <c r="G258" s="22">
        <v>407000</v>
      </c>
      <c r="H258" s="22">
        <v>407000</v>
      </c>
    </row>
    <row r="259" spans="1:8" s="31" customFormat="1" ht="25.5">
      <c r="A259" s="105" t="s">
        <v>91</v>
      </c>
      <c r="B259" s="21" t="s">
        <v>65</v>
      </c>
      <c r="C259" s="8" t="s">
        <v>74</v>
      </c>
      <c r="D259" s="8" t="s">
        <v>58</v>
      </c>
      <c r="E259" s="8" t="s">
        <v>92</v>
      </c>
      <c r="F259" s="8" t="s">
        <v>8</v>
      </c>
      <c r="G259" s="22">
        <v>580500</v>
      </c>
      <c r="H259" s="22">
        <v>580500</v>
      </c>
    </row>
    <row r="260" spans="1:8" s="31" customFormat="1" ht="25.5">
      <c r="A260" s="105" t="s">
        <v>204</v>
      </c>
      <c r="B260" s="21" t="s">
        <v>65</v>
      </c>
      <c r="C260" s="8" t="s">
        <v>74</v>
      </c>
      <c r="D260" s="8" t="s">
        <v>58</v>
      </c>
      <c r="E260" s="8" t="s">
        <v>205</v>
      </c>
      <c r="F260" s="8" t="s">
        <v>8</v>
      </c>
      <c r="G260" s="22">
        <v>72000</v>
      </c>
      <c r="H260" s="22">
        <v>72000</v>
      </c>
    </row>
    <row r="261" spans="1:8" s="32" customFormat="1" ht="25.5">
      <c r="A261" s="105" t="s">
        <v>206</v>
      </c>
      <c r="B261" s="21" t="s">
        <v>65</v>
      </c>
      <c r="C261" s="8" t="s">
        <v>74</v>
      </c>
      <c r="D261" s="8" t="s">
        <v>58</v>
      </c>
      <c r="E261" s="8" t="s">
        <v>207</v>
      </c>
      <c r="F261" s="8" t="s">
        <v>8</v>
      </c>
      <c r="G261" s="22">
        <v>72000</v>
      </c>
      <c r="H261" s="22">
        <v>72000</v>
      </c>
    </row>
    <row r="262" spans="1:8" s="31" customFormat="1" ht="25.5">
      <c r="A262" s="105" t="s">
        <v>26</v>
      </c>
      <c r="B262" s="21" t="s">
        <v>65</v>
      </c>
      <c r="C262" s="8" t="s">
        <v>74</v>
      </c>
      <c r="D262" s="8" t="s">
        <v>58</v>
      </c>
      <c r="E262" s="8" t="s">
        <v>207</v>
      </c>
      <c r="F262" s="8" t="s">
        <v>27</v>
      </c>
      <c r="G262" s="22">
        <v>72000</v>
      </c>
      <c r="H262" s="22">
        <v>72000</v>
      </c>
    </row>
    <row r="263" spans="1:8" s="31" customFormat="1">
      <c r="A263" s="105" t="s">
        <v>28</v>
      </c>
      <c r="B263" s="21" t="s">
        <v>65</v>
      </c>
      <c r="C263" s="8" t="s">
        <v>74</v>
      </c>
      <c r="D263" s="8" t="s">
        <v>58</v>
      </c>
      <c r="E263" s="8" t="s">
        <v>207</v>
      </c>
      <c r="F263" s="8" t="s">
        <v>29</v>
      </c>
      <c r="G263" s="22">
        <v>72000</v>
      </c>
      <c r="H263" s="22">
        <v>72000</v>
      </c>
    </row>
    <row r="264" spans="1:8" s="31" customFormat="1" ht="25.5">
      <c r="A264" s="105" t="s">
        <v>208</v>
      </c>
      <c r="B264" s="21" t="s">
        <v>65</v>
      </c>
      <c r="C264" s="8" t="s">
        <v>74</v>
      </c>
      <c r="D264" s="8" t="s">
        <v>58</v>
      </c>
      <c r="E264" s="8" t="s">
        <v>209</v>
      </c>
      <c r="F264" s="8" t="s">
        <v>8</v>
      </c>
      <c r="G264" s="22">
        <v>328500</v>
      </c>
      <c r="H264" s="22">
        <v>328500</v>
      </c>
    </row>
    <row r="265" spans="1:8" s="31" customFormat="1" ht="38.25">
      <c r="A265" s="105" t="s">
        <v>210</v>
      </c>
      <c r="B265" s="21" t="s">
        <v>65</v>
      </c>
      <c r="C265" s="8" t="s">
        <v>74</v>
      </c>
      <c r="D265" s="8" t="s">
        <v>58</v>
      </c>
      <c r="E265" s="8" t="s">
        <v>211</v>
      </c>
      <c r="F265" s="8" t="s">
        <v>8</v>
      </c>
      <c r="G265" s="22">
        <v>328500</v>
      </c>
      <c r="H265" s="22">
        <v>328500</v>
      </c>
    </row>
    <row r="266" spans="1:8" s="31" customFormat="1" ht="25.5">
      <c r="A266" s="105" t="s">
        <v>26</v>
      </c>
      <c r="B266" s="21" t="s">
        <v>65</v>
      </c>
      <c r="C266" s="8" t="s">
        <v>74</v>
      </c>
      <c r="D266" s="8" t="s">
        <v>58</v>
      </c>
      <c r="E266" s="8" t="s">
        <v>211</v>
      </c>
      <c r="F266" s="8" t="s">
        <v>27</v>
      </c>
      <c r="G266" s="22">
        <v>328500</v>
      </c>
      <c r="H266" s="22">
        <v>328500</v>
      </c>
    </row>
    <row r="267" spans="1:8" s="31" customFormat="1">
      <c r="A267" s="105" t="s">
        <v>28</v>
      </c>
      <c r="B267" s="21" t="s">
        <v>65</v>
      </c>
      <c r="C267" s="8" t="s">
        <v>74</v>
      </c>
      <c r="D267" s="8" t="s">
        <v>58</v>
      </c>
      <c r="E267" s="8" t="s">
        <v>211</v>
      </c>
      <c r="F267" s="8" t="s">
        <v>29</v>
      </c>
      <c r="G267" s="22">
        <v>328500</v>
      </c>
      <c r="H267" s="22">
        <v>328500</v>
      </c>
    </row>
    <row r="268" spans="1:8" s="31" customFormat="1" ht="38.25">
      <c r="A268" s="105" t="s">
        <v>854</v>
      </c>
      <c r="B268" s="21" t="s">
        <v>65</v>
      </c>
      <c r="C268" s="8" t="s">
        <v>74</v>
      </c>
      <c r="D268" s="8" t="s">
        <v>58</v>
      </c>
      <c r="E268" s="8" t="s">
        <v>855</v>
      </c>
      <c r="F268" s="8" t="s">
        <v>8</v>
      </c>
      <c r="G268" s="22">
        <v>180000</v>
      </c>
      <c r="H268" s="22">
        <v>180000</v>
      </c>
    </row>
    <row r="269" spans="1:8" s="31" customFormat="1" ht="51">
      <c r="A269" s="105" t="s">
        <v>856</v>
      </c>
      <c r="B269" s="21" t="s">
        <v>65</v>
      </c>
      <c r="C269" s="8" t="s">
        <v>74</v>
      </c>
      <c r="D269" s="8" t="s">
        <v>58</v>
      </c>
      <c r="E269" s="8" t="s">
        <v>857</v>
      </c>
      <c r="F269" s="8" t="s">
        <v>8</v>
      </c>
      <c r="G269" s="22">
        <v>180000</v>
      </c>
      <c r="H269" s="22">
        <v>180000</v>
      </c>
    </row>
    <row r="270" spans="1:8" s="31" customFormat="1" ht="25.5">
      <c r="A270" s="105" t="s">
        <v>26</v>
      </c>
      <c r="B270" s="21" t="s">
        <v>65</v>
      </c>
      <c r="C270" s="8" t="s">
        <v>74</v>
      </c>
      <c r="D270" s="8" t="s">
        <v>58</v>
      </c>
      <c r="E270" s="8" t="s">
        <v>857</v>
      </c>
      <c r="F270" s="8" t="s">
        <v>27</v>
      </c>
      <c r="G270" s="22">
        <v>180000</v>
      </c>
      <c r="H270" s="22">
        <v>180000</v>
      </c>
    </row>
    <row r="271" spans="1:8" s="31" customFormat="1">
      <c r="A271" s="105" t="s">
        <v>28</v>
      </c>
      <c r="B271" s="21" t="s">
        <v>65</v>
      </c>
      <c r="C271" s="8" t="s">
        <v>74</v>
      </c>
      <c r="D271" s="8" t="s">
        <v>58</v>
      </c>
      <c r="E271" s="8" t="s">
        <v>857</v>
      </c>
      <c r="F271" s="8" t="s">
        <v>29</v>
      </c>
      <c r="G271" s="22">
        <v>180000</v>
      </c>
      <c r="H271" s="22">
        <v>180000</v>
      </c>
    </row>
    <row r="272" spans="1:8" s="31" customFormat="1">
      <c r="A272" s="104" t="s">
        <v>212</v>
      </c>
      <c r="B272" s="13" t="s">
        <v>65</v>
      </c>
      <c r="C272" s="14" t="s">
        <v>213</v>
      </c>
      <c r="D272" s="14" t="s">
        <v>6</v>
      </c>
      <c r="E272" s="14" t="s">
        <v>7</v>
      </c>
      <c r="F272" s="14" t="s">
        <v>8</v>
      </c>
      <c r="G272" s="15">
        <v>160000</v>
      </c>
      <c r="H272" s="15">
        <v>160000</v>
      </c>
    </row>
    <row r="273" spans="1:8" s="31" customFormat="1" ht="25.5">
      <c r="A273" s="16" t="s">
        <v>214</v>
      </c>
      <c r="B273" s="17" t="s">
        <v>65</v>
      </c>
      <c r="C273" s="18" t="s">
        <v>213</v>
      </c>
      <c r="D273" s="18" t="s">
        <v>86</v>
      </c>
      <c r="E273" s="18" t="s">
        <v>7</v>
      </c>
      <c r="F273" s="18" t="s">
        <v>8</v>
      </c>
      <c r="G273" s="19">
        <v>160000</v>
      </c>
      <c r="H273" s="19">
        <v>160000</v>
      </c>
    </row>
    <row r="274" spans="1:8" s="31" customFormat="1" ht="25.5">
      <c r="A274" s="105" t="s">
        <v>98</v>
      </c>
      <c r="B274" s="21" t="s">
        <v>65</v>
      </c>
      <c r="C274" s="8" t="s">
        <v>213</v>
      </c>
      <c r="D274" s="8" t="s">
        <v>86</v>
      </c>
      <c r="E274" s="8" t="s">
        <v>99</v>
      </c>
      <c r="F274" s="8" t="s">
        <v>8</v>
      </c>
      <c r="G274" s="22">
        <v>160000</v>
      </c>
      <c r="H274" s="22">
        <v>160000</v>
      </c>
    </row>
    <row r="275" spans="1:8" s="31" customFormat="1" ht="38.25">
      <c r="A275" s="105" t="s">
        <v>840</v>
      </c>
      <c r="B275" s="21" t="s">
        <v>65</v>
      </c>
      <c r="C275" s="8" t="s">
        <v>213</v>
      </c>
      <c r="D275" s="8" t="s">
        <v>86</v>
      </c>
      <c r="E275" s="8" t="s">
        <v>841</v>
      </c>
      <c r="F275" s="8" t="s">
        <v>8</v>
      </c>
      <c r="G275" s="22">
        <v>160000</v>
      </c>
      <c r="H275" s="22">
        <v>160000</v>
      </c>
    </row>
    <row r="276" spans="1:8" s="57" customFormat="1" ht="25.5">
      <c r="A276" s="105" t="s">
        <v>858</v>
      </c>
      <c r="B276" s="21" t="s">
        <v>65</v>
      </c>
      <c r="C276" s="8" t="s">
        <v>213</v>
      </c>
      <c r="D276" s="8" t="s">
        <v>86</v>
      </c>
      <c r="E276" s="8" t="s">
        <v>859</v>
      </c>
      <c r="F276" s="8" t="s">
        <v>8</v>
      </c>
      <c r="G276" s="22">
        <v>160000</v>
      </c>
      <c r="H276" s="22">
        <v>160000</v>
      </c>
    </row>
    <row r="277" spans="1:8" s="57" customFormat="1" ht="25.5">
      <c r="A277" s="105" t="s">
        <v>215</v>
      </c>
      <c r="B277" s="21" t="s">
        <v>65</v>
      </c>
      <c r="C277" s="8" t="s">
        <v>213</v>
      </c>
      <c r="D277" s="8" t="s">
        <v>86</v>
      </c>
      <c r="E277" s="8" t="s">
        <v>860</v>
      </c>
      <c r="F277" s="8" t="s">
        <v>8</v>
      </c>
      <c r="G277" s="22">
        <v>160000</v>
      </c>
      <c r="H277" s="22">
        <v>160000</v>
      </c>
    </row>
    <row r="278" spans="1:8" s="57" customFormat="1" ht="25.5">
      <c r="A278" s="105" t="s">
        <v>26</v>
      </c>
      <c r="B278" s="21" t="s">
        <v>65</v>
      </c>
      <c r="C278" s="8" t="s">
        <v>213</v>
      </c>
      <c r="D278" s="8" t="s">
        <v>86</v>
      </c>
      <c r="E278" s="8" t="s">
        <v>860</v>
      </c>
      <c r="F278" s="8" t="s">
        <v>27</v>
      </c>
      <c r="G278" s="22">
        <v>160000</v>
      </c>
      <c r="H278" s="22">
        <v>160000</v>
      </c>
    </row>
    <row r="279" spans="1:8" s="57" customFormat="1">
      <c r="A279" s="105" t="s">
        <v>28</v>
      </c>
      <c r="B279" s="21" t="s">
        <v>65</v>
      </c>
      <c r="C279" s="8" t="s">
        <v>213</v>
      </c>
      <c r="D279" s="8" t="s">
        <v>86</v>
      </c>
      <c r="E279" s="8" t="s">
        <v>860</v>
      </c>
      <c r="F279" s="8" t="s">
        <v>29</v>
      </c>
      <c r="G279" s="22">
        <v>160000</v>
      </c>
      <c r="H279" s="22">
        <v>160000</v>
      </c>
    </row>
    <row r="280" spans="1:8" s="57" customFormat="1">
      <c r="A280" s="104" t="s">
        <v>216</v>
      </c>
      <c r="B280" s="13" t="s">
        <v>65</v>
      </c>
      <c r="C280" s="14" t="s">
        <v>217</v>
      </c>
      <c r="D280" s="14" t="s">
        <v>6</v>
      </c>
      <c r="E280" s="14" t="s">
        <v>7</v>
      </c>
      <c r="F280" s="14" t="s">
        <v>8</v>
      </c>
      <c r="G280" s="15">
        <v>2061000</v>
      </c>
      <c r="H280" s="15">
        <v>2061000</v>
      </c>
    </row>
    <row r="281" spans="1:8" s="57" customFormat="1">
      <c r="A281" s="16" t="s">
        <v>218</v>
      </c>
      <c r="B281" s="17" t="s">
        <v>65</v>
      </c>
      <c r="C281" s="18" t="s">
        <v>217</v>
      </c>
      <c r="D281" s="18" t="s">
        <v>10</v>
      </c>
      <c r="E281" s="18" t="s">
        <v>7</v>
      </c>
      <c r="F281" s="18" t="s">
        <v>8</v>
      </c>
      <c r="G281" s="19">
        <v>2061000</v>
      </c>
      <c r="H281" s="19">
        <v>2061000</v>
      </c>
    </row>
    <row r="282" spans="1:8" s="57" customFormat="1">
      <c r="A282" s="105" t="s">
        <v>219</v>
      </c>
      <c r="B282" s="21" t="s">
        <v>65</v>
      </c>
      <c r="C282" s="8" t="s">
        <v>217</v>
      </c>
      <c r="D282" s="8" t="s">
        <v>10</v>
      </c>
      <c r="E282" s="8" t="s">
        <v>220</v>
      </c>
      <c r="F282" s="8" t="s">
        <v>8</v>
      </c>
      <c r="G282" s="22">
        <v>2061000</v>
      </c>
      <c r="H282" s="22">
        <v>2061000</v>
      </c>
    </row>
    <row r="283" spans="1:8" s="57" customFormat="1" ht="51">
      <c r="A283" s="106" t="s">
        <v>221</v>
      </c>
      <c r="B283" s="21" t="s">
        <v>65</v>
      </c>
      <c r="C283" s="8" t="s">
        <v>217</v>
      </c>
      <c r="D283" s="8" t="s">
        <v>10</v>
      </c>
      <c r="E283" s="8" t="s">
        <v>222</v>
      </c>
      <c r="F283" s="8" t="s">
        <v>8</v>
      </c>
      <c r="G283" s="22">
        <v>2061000</v>
      </c>
      <c r="H283" s="22">
        <v>2061000</v>
      </c>
    </row>
    <row r="284" spans="1:8" s="57" customFormat="1" ht="63.75">
      <c r="A284" s="106" t="s">
        <v>223</v>
      </c>
      <c r="B284" s="21" t="s">
        <v>65</v>
      </c>
      <c r="C284" s="8" t="s">
        <v>217</v>
      </c>
      <c r="D284" s="8" t="s">
        <v>10</v>
      </c>
      <c r="E284" s="8" t="s">
        <v>224</v>
      </c>
      <c r="F284" s="8" t="s">
        <v>8</v>
      </c>
      <c r="G284" s="22">
        <v>2061000</v>
      </c>
      <c r="H284" s="22">
        <v>2061000</v>
      </c>
    </row>
    <row r="285" spans="1:8" s="31" customFormat="1" ht="25.5">
      <c r="A285" s="106" t="s">
        <v>225</v>
      </c>
      <c r="B285" s="21" t="s">
        <v>65</v>
      </c>
      <c r="C285" s="8" t="s">
        <v>217</v>
      </c>
      <c r="D285" s="8" t="s">
        <v>10</v>
      </c>
      <c r="E285" s="8" t="s">
        <v>226</v>
      </c>
      <c r="F285" s="8" t="s">
        <v>8</v>
      </c>
      <c r="G285" s="22">
        <v>2061000</v>
      </c>
      <c r="H285" s="22">
        <v>2061000</v>
      </c>
    </row>
    <row r="286" spans="1:8" s="31" customFormat="1" ht="25.5">
      <c r="A286" s="105" t="s">
        <v>26</v>
      </c>
      <c r="B286" s="21" t="s">
        <v>65</v>
      </c>
      <c r="C286" s="8" t="s">
        <v>217</v>
      </c>
      <c r="D286" s="8" t="s">
        <v>10</v>
      </c>
      <c r="E286" s="8" t="s">
        <v>226</v>
      </c>
      <c r="F286" s="8" t="s">
        <v>27</v>
      </c>
      <c r="G286" s="22">
        <v>2061000</v>
      </c>
      <c r="H286" s="22">
        <v>2061000</v>
      </c>
    </row>
    <row r="287" spans="1:8" s="57" customFormat="1">
      <c r="A287" s="105" t="s">
        <v>28</v>
      </c>
      <c r="B287" s="21" t="s">
        <v>65</v>
      </c>
      <c r="C287" s="8" t="s">
        <v>217</v>
      </c>
      <c r="D287" s="8" t="s">
        <v>10</v>
      </c>
      <c r="E287" s="8" t="s">
        <v>226</v>
      </c>
      <c r="F287" s="8" t="s">
        <v>29</v>
      </c>
      <c r="G287" s="22">
        <v>2061000</v>
      </c>
      <c r="H287" s="22">
        <v>2061000</v>
      </c>
    </row>
    <row r="288" spans="1:8" s="57" customFormat="1">
      <c r="A288" s="104" t="s">
        <v>57</v>
      </c>
      <c r="B288" s="13" t="s">
        <v>65</v>
      </c>
      <c r="C288" s="14" t="s">
        <v>58</v>
      </c>
      <c r="D288" s="14" t="s">
        <v>6</v>
      </c>
      <c r="E288" s="14" t="s">
        <v>7</v>
      </c>
      <c r="F288" s="14" t="s">
        <v>8</v>
      </c>
      <c r="G288" s="15">
        <v>20607500</v>
      </c>
      <c r="H288" s="15">
        <v>20607500</v>
      </c>
    </row>
    <row r="289" spans="1:8" s="57" customFormat="1">
      <c r="A289" s="16" t="s">
        <v>59</v>
      </c>
      <c r="B289" s="17" t="s">
        <v>65</v>
      </c>
      <c r="C289" s="18" t="s">
        <v>58</v>
      </c>
      <c r="D289" s="18" t="s">
        <v>10</v>
      </c>
      <c r="E289" s="18" t="s">
        <v>7</v>
      </c>
      <c r="F289" s="18" t="s">
        <v>8</v>
      </c>
      <c r="G289" s="19">
        <v>5529875</v>
      </c>
      <c r="H289" s="19">
        <v>5529875</v>
      </c>
    </row>
    <row r="290" spans="1:8" s="57" customFormat="1" ht="38.25">
      <c r="A290" s="106" t="s">
        <v>101</v>
      </c>
      <c r="B290" s="21" t="s">
        <v>65</v>
      </c>
      <c r="C290" s="8" t="s">
        <v>58</v>
      </c>
      <c r="D290" s="8" t="s">
        <v>10</v>
      </c>
      <c r="E290" s="8" t="s">
        <v>102</v>
      </c>
      <c r="F290" s="8" t="s">
        <v>8</v>
      </c>
      <c r="G290" s="22">
        <v>5529875</v>
      </c>
      <c r="H290" s="22">
        <v>5529875</v>
      </c>
    </row>
    <row r="291" spans="1:8" s="31" customFormat="1" ht="25.5">
      <c r="A291" s="106" t="s">
        <v>103</v>
      </c>
      <c r="B291" s="21" t="s">
        <v>65</v>
      </c>
      <c r="C291" s="8" t="s">
        <v>58</v>
      </c>
      <c r="D291" s="8" t="s">
        <v>10</v>
      </c>
      <c r="E291" s="8" t="s">
        <v>104</v>
      </c>
      <c r="F291" s="8" t="s">
        <v>8</v>
      </c>
      <c r="G291" s="22">
        <v>5529875</v>
      </c>
      <c r="H291" s="22">
        <v>5529875</v>
      </c>
    </row>
    <row r="292" spans="1:8" s="31" customFormat="1" ht="38.25">
      <c r="A292" s="106" t="s">
        <v>227</v>
      </c>
      <c r="B292" s="21" t="s">
        <v>65</v>
      </c>
      <c r="C292" s="8" t="s">
        <v>58</v>
      </c>
      <c r="D292" s="8" t="s">
        <v>10</v>
      </c>
      <c r="E292" s="8" t="s">
        <v>228</v>
      </c>
      <c r="F292" s="8" t="s">
        <v>8</v>
      </c>
      <c r="G292" s="22">
        <v>5529875</v>
      </c>
      <c r="H292" s="22">
        <v>5529875</v>
      </c>
    </row>
    <row r="293" spans="1:8" s="31" customFormat="1" ht="25.5">
      <c r="A293" s="106" t="s">
        <v>60</v>
      </c>
      <c r="B293" s="21" t="s">
        <v>65</v>
      </c>
      <c r="C293" s="8" t="s">
        <v>58</v>
      </c>
      <c r="D293" s="8" t="s">
        <v>10</v>
      </c>
      <c r="E293" s="8" t="s">
        <v>229</v>
      </c>
      <c r="F293" s="8" t="s">
        <v>8</v>
      </c>
      <c r="G293" s="22">
        <v>5529875</v>
      </c>
      <c r="H293" s="22">
        <v>5529875</v>
      </c>
    </row>
    <row r="294" spans="1:8" s="32" customFormat="1" ht="25.5">
      <c r="A294" s="120" t="s">
        <v>26</v>
      </c>
      <c r="B294" s="121" t="s">
        <v>65</v>
      </c>
      <c r="C294" s="122" t="s">
        <v>58</v>
      </c>
      <c r="D294" s="122" t="s">
        <v>10</v>
      </c>
      <c r="E294" s="122" t="s">
        <v>229</v>
      </c>
      <c r="F294" s="122" t="s">
        <v>27</v>
      </c>
      <c r="G294" s="140">
        <v>5529875</v>
      </c>
      <c r="H294" s="140">
        <v>5529875</v>
      </c>
    </row>
    <row r="295" spans="1:8" s="31" customFormat="1">
      <c r="A295" s="106" t="s">
        <v>28</v>
      </c>
      <c r="B295" s="21" t="s">
        <v>65</v>
      </c>
      <c r="C295" s="8" t="s">
        <v>58</v>
      </c>
      <c r="D295" s="8" t="s">
        <v>10</v>
      </c>
      <c r="E295" s="8" t="s">
        <v>229</v>
      </c>
      <c r="F295" s="8" t="s">
        <v>29</v>
      </c>
      <c r="G295" s="22">
        <v>5529875</v>
      </c>
      <c r="H295" s="22">
        <v>5529875</v>
      </c>
    </row>
    <row r="296" spans="1:8" s="31" customFormat="1">
      <c r="A296" s="16" t="s">
        <v>62</v>
      </c>
      <c r="B296" s="17" t="s">
        <v>65</v>
      </c>
      <c r="C296" s="18" t="s">
        <v>58</v>
      </c>
      <c r="D296" s="18" t="s">
        <v>63</v>
      </c>
      <c r="E296" s="18" t="s">
        <v>7</v>
      </c>
      <c r="F296" s="18" t="s">
        <v>8</v>
      </c>
      <c r="G296" s="19">
        <v>15077625</v>
      </c>
      <c r="H296" s="19">
        <v>15077625</v>
      </c>
    </row>
    <row r="297" spans="1:8" s="31" customFormat="1" ht="38.25">
      <c r="A297" s="106" t="s">
        <v>101</v>
      </c>
      <c r="B297" s="21" t="s">
        <v>65</v>
      </c>
      <c r="C297" s="8" t="s">
        <v>58</v>
      </c>
      <c r="D297" s="8" t="s">
        <v>63</v>
      </c>
      <c r="E297" s="8" t="s">
        <v>102</v>
      </c>
      <c r="F297" s="8" t="s">
        <v>8</v>
      </c>
      <c r="G297" s="22">
        <v>15077625</v>
      </c>
      <c r="H297" s="22">
        <v>15077625</v>
      </c>
    </row>
    <row r="298" spans="1:8" s="31" customFormat="1" ht="25.5">
      <c r="A298" s="106" t="s">
        <v>103</v>
      </c>
      <c r="B298" s="21" t="s">
        <v>65</v>
      </c>
      <c r="C298" s="8" t="s">
        <v>58</v>
      </c>
      <c r="D298" s="8" t="s">
        <v>63</v>
      </c>
      <c r="E298" s="8" t="s">
        <v>104</v>
      </c>
      <c r="F298" s="8" t="s">
        <v>8</v>
      </c>
      <c r="G298" s="22">
        <v>15077625</v>
      </c>
      <c r="H298" s="22">
        <v>15077625</v>
      </c>
    </row>
    <row r="299" spans="1:8" s="31" customFormat="1" ht="38.25">
      <c r="A299" s="106" t="s">
        <v>227</v>
      </c>
      <c r="B299" s="21" t="s">
        <v>65</v>
      </c>
      <c r="C299" s="8" t="s">
        <v>58</v>
      </c>
      <c r="D299" s="8" t="s">
        <v>63</v>
      </c>
      <c r="E299" s="8" t="s">
        <v>228</v>
      </c>
      <c r="F299" s="8" t="s">
        <v>8</v>
      </c>
      <c r="G299" s="22">
        <v>1710625</v>
      </c>
      <c r="H299" s="22">
        <v>1710625</v>
      </c>
    </row>
    <row r="300" spans="1:8" s="31" customFormat="1" ht="25.5">
      <c r="A300" s="106" t="s">
        <v>60</v>
      </c>
      <c r="B300" s="21" t="s">
        <v>65</v>
      </c>
      <c r="C300" s="8" t="s">
        <v>58</v>
      </c>
      <c r="D300" s="8" t="s">
        <v>63</v>
      </c>
      <c r="E300" s="8" t="s">
        <v>229</v>
      </c>
      <c r="F300" s="8" t="s">
        <v>8</v>
      </c>
      <c r="G300" s="22">
        <v>1710625</v>
      </c>
      <c r="H300" s="22">
        <v>1710625</v>
      </c>
    </row>
    <row r="301" spans="1:8" s="31" customFormat="1" ht="25.5">
      <c r="A301" s="120" t="s">
        <v>26</v>
      </c>
      <c r="B301" s="121" t="s">
        <v>65</v>
      </c>
      <c r="C301" s="122" t="s">
        <v>58</v>
      </c>
      <c r="D301" s="122" t="s">
        <v>63</v>
      </c>
      <c r="E301" s="122" t="s">
        <v>229</v>
      </c>
      <c r="F301" s="122" t="s">
        <v>27</v>
      </c>
      <c r="G301" s="140">
        <v>1710625</v>
      </c>
      <c r="H301" s="140">
        <v>1710625</v>
      </c>
    </row>
    <row r="302" spans="1:8" s="31" customFormat="1">
      <c r="A302" s="106" t="s">
        <v>28</v>
      </c>
      <c r="B302" s="21" t="s">
        <v>65</v>
      </c>
      <c r="C302" s="8" t="s">
        <v>58</v>
      </c>
      <c r="D302" s="8" t="s">
        <v>63</v>
      </c>
      <c r="E302" s="8" t="s">
        <v>229</v>
      </c>
      <c r="F302" s="8" t="s">
        <v>29</v>
      </c>
      <c r="G302" s="22">
        <v>1710625</v>
      </c>
      <c r="H302" s="22">
        <v>1710625</v>
      </c>
    </row>
    <row r="303" spans="1:8" s="31" customFormat="1" ht="38.25">
      <c r="A303" s="106" t="s">
        <v>230</v>
      </c>
      <c r="B303" s="21" t="s">
        <v>65</v>
      </c>
      <c r="C303" s="8" t="s">
        <v>58</v>
      </c>
      <c r="D303" s="8" t="s">
        <v>63</v>
      </c>
      <c r="E303" s="8" t="s">
        <v>231</v>
      </c>
      <c r="F303" s="8" t="s">
        <v>8</v>
      </c>
      <c r="G303" s="22">
        <v>13367000</v>
      </c>
      <c r="H303" s="22">
        <v>13367000</v>
      </c>
    </row>
    <row r="304" spans="1:8" s="31" customFormat="1" ht="25.5">
      <c r="A304" s="106" t="s">
        <v>232</v>
      </c>
      <c r="B304" s="21" t="s">
        <v>65</v>
      </c>
      <c r="C304" s="8" t="s">
        <v>58</v>
      </c>
      <c r="D304" s="8" t="s">
        <v>63</v>
      </c>
      <c r="E304" s="8" t="s">
        <v>233</v>
      </c>
      <c r="F304" s="8" t="s">
        <v>8</v>
      </c>
      <c r="G304" s="22">
        <v>13367000</v>
      </c>
      <c r="H304" s="22">
        <v>13367000</v>
      </c>
    </row>
    <row r="305" spans="1:8" s="31" customFormat="1" ht="38.25">
      <c r="A305" s="106" t="s">
        <v>189</v>
      </c>
      <c r="B305" s="21" t="s">
        <v>65</v>
      </c>
      <c r="C305" s="8" t="s">
        <v>58</v>
      </c>
      <c r="D305" s="8" t="s">
        <v>63</v>
      </c>
      <c r="E305" s="8" t="s">
        <v>233</v>
      </c>
      <c r="F305" s="8" t="s">
        <v>190</v>
      </c>
      <c r="G305" s="22">
        <v>13367000</v>
      </c>
      <c r="H305" s="22">
        <v>13367000</v>
      </c>
    </row>
    <row r="306" spans="1:8" s="32" customFormat="1" ht="51">
      <c r="A306" s="106" t="s">
        <v>191</v>
      </c>
      <c r="B306" s="21" t="s">
        <v>65</v>
      </c>
      <c r="C306" s="8" t="s">
        <v>58</v>
      </c>
      <c r="D306" s="8" t="s">
        <v>63</v>
      </c>
      <c r="E306" s="8" t="s">
        <v>233</v>
      </c>
      <c r="F306" s="8" t="s">
        <v>192</v>
      </c>
      <c r="G306" s="22">
        <v>13367000</v>
      </c>
      <c r="H306" s="22">
        <v>13367000</v>
      </c>
    </row>
    <row r="307" spans="1:8" s="31" customFormat="1">
      <c r="A307" s="106"/>
      <c r="B307" s="21"/>
      <c r="C307" s="8"/>
      <c r="D307" s="8"/>
      <c r="E307" s="8"/>
      <c r="F307" s="8"/>
      <c r="G307" s="22"/>
      <c r="H307" s="22"/>
    </row>
    <row r="308" spans="1:8" s="31" customFormat="1" ht="25.5">
      <c r="A308" s="103" t="s">
        <v>234</v>
      </c>
      <c r="B308" s="10" t="s">
        <v>235</v>
      </c>
      <c r="C308" s="11" t="s">
        <v>6</v>
      </c>
      <c r="D308" s="11" t="s">
        <v>6</v>
      </c>
      <c r="E308" s="11" t="s">
        <v>7</v>
      </c>
      <c r="F308" s="11" t="s">
        <v>8</v>
      </c>
      <c r="G308" s="12">
        <f>G309+G345+G359</f>
        <v>104087820</v>
      </c>
      <c r="H308" s="12">
        <f>H309+H345+H359</f>
        <v>104117040</v>
      </c>
    </row>
    <row r="309" spans="1:8" s="31" customFormat="1">
      <c r="A309" s="104" t="s">
        <v>9</v>
      </c>
      <c r="B309" s="13" t="s">
        <v>235</v>
      </c>
      <c r="C309" s="14" t="s">
        <v>10</v>
      </c>
      <c r="D309" s="14" t="s">
        <v>6</v>
      </c>
      <c r="E309" s="14" t="s">
        <v>7</v>
      </c>
      <c r="F309" s="14" t="s">
        <v>8</v>
      </c>
      <c r="G309" s="15">
        <f t="shared" ref="G309:H309" si="25">G310</f>
        <v>91897170</v>
      </c>
      <c r="H309" s="15">
        <f t="shared" si="25"/>
        <v>91926390</v>
      </c>
    </row>
    <row r="310" spans="1:8" s="31" customFormat="1">
      <c r="A310" s="16" t="s">
        <v>48</v>
      </c>
      <c r="B310" s="17" t="s">
        <v>235</v>
      </c>
      <c r="C310" s="18" t="s">
        <v>10</v>
      </c>
      <c r="D310" s="18" t="s">
        <v>49</v>
      </c>
      <c r="E310" s="18" t="s">
        <v>7</v>
      </c>
      <c r="F310" s="18" t="s">
        <v>8</v>
      </c>
      <c r="G310" s="19">
        <f>G311+G329</f>
        <v>91897170</v>
      </c>
      <c r="H310" s="19">
        <f>H311+H329</f>
        <v>91926390</v>
      </c>
    </row>
    <row r="311" spans="1:8" s="31" customFormat="1" ht="38.25">
      <c r="A311" s="20" t="s">
        <v>236</v>
      </c>
      <c r="B311" s="21" t="s">
        <v>235</v>
      </c>
      <c r="C311" s="8" t="s">
        <v>10</v>
      </c>
      <c r="D311" s="8" t="s">
        <v>49</v>
      </c>
      <c r="E311" s="8" t="s">
        <v>237</v>
      </c>
      <c r="F311" s="8" t="s">
        <v>8</v>
      </c>
      <c r="G311" s="22">
        <f t="shared" ref="G311:H311" si="26">G312</f>
        <v>5779780</v>
      </c>
      <c r="H311" s="22">
        <f t="shared" si="26"/>
        <v>5779780</v>
      </c>
    </row>
    <row r="312" spans="1:8" s="31" customFormat="1" ht="51">
      <c r="A312" s="20" t="s">
        <v>238</v>
      </c>
      <c r="B312" s="21" t="s">
        <v>235</v>
      </c>
      <c r="C312" s="8" t="s">
        <v>10</v>
      </c>
      <c r="D312" s="8" t="s">
        <v>49</v>
      </c>
      <c r="E312" s="8" t="s">
        <v>239</v>
      </c>
      <c r="F312" s="8" t="s">
        <v>8</v>
      </c>
      <c r="G312" s="22">
        <f>G319+G313</f>
        <v>5779780</v>
      </c>
      <c r="H312" s="22">
        <f>H319+H313</f>
        <v>5779780</v>
      </c>
    </row>
    <row r="313" spans="1:8" s="31" customFormat="1" ht="51">
      <c r="A313" s="123" t="s">
        <v>245</v>
      </c>
      <c r="B313" s="21" t="s">
        <v>235</v>
      </c>
      <c r="C313" s="8" t="s">
        <v>10</v>
      </c>
      <c r="D313" s="8" t="s">
        <v>49</v>
      </c>
      <c r="E313" s="8" t="s">
        <v>241</v>
      </c>
      <c r="F313" s="8" t="s">
        <v>8</v>
      </c>
      <c r="G313" s="22">
        <f t="shared" ref="G313:H313" si="27">G314</f>
        <v>644320</v>
      </c>
      <c r="H313" s="22">
        <f t="shared" si="27"/>
        <v>644320</v>
      </c>
    </row>
    <row r="314" spans="1:8" s="31" customFormat="1" ht="51">
      <c r="A314" s="105" t="s">
        <v>247</v>
      </c>
      <c r="B314" s="21" t="s">
        <v>235</v>
      </c>
      <c r="C314" s="8" t="s">
        <v>10</v>
      </c>
      <c r="D314" s="8" t="s">
        <v>49</v>
      </c>
      <c r="E314" s="8" t="s">
        <v>861</v>
      </c>
      <c r="F314" s="8" t="s">
        <v>8</v>
      </c>
      <c r="G314" s="22">
        <f>G315+G317</f>
        <v>644320</v>
      </c>
      <c r="H314" s="22">
        <f>H315+H317</f>
        <v>644320</v>
      </c>
    </row>
    <row r="315" spans="1:8" s="31" customFormat="1" ht="25.5">
      <c r="A315" s="120" t="s">
        <v>26</v>
      </c>
      <c r="B315" s="121" t="s">
        <v>235</v>
      </c>
      <c r="C315" s="122" t="s">
        <v>10</v>
      </c>
      <c r="D315" s="122" t="s">
        <v>49</v>
      </c>
      <c r="E315" s="122" t="s">
        <v>861</v>
      </c>
      <c r="F315" s="122" t="s">
        <v>27</v>
      </c>
      <c r="G315" s="140">
        <f t="shared" ref="G315:H315" si="28">G316</f>
        <v>539320</v>
      </c>
      <c r="H315" s="140">
        <f t="shared" si="28"/>
        <v>539320</v>
      </c>
    </row>
    <row r="316" spans="1:8" s="31" customFormat="1">
      <c r="A316" s="105" t="s">
        <v>28</v>
      </c>
      <c r="B316" s="21" t="s">
        <v>235</v>
      </c>
      <c r="C316" s="8" t="s">
        <v>10</v>
      </c>
      <c r="D316" s="8" t="s">
        <v>49</v>
      </c>
      <c r="E316" s="8" t="s">
        <v>861</v>
      </c>
      <c r="F316" s="8" t="s">
        <v>29</v>
      </c>
      <c r="G316" s="22">
        <v>539320</v>
      </c>
      <c r="H316" s="22">
        <v>539320</v>
      </c>
    </row>
    <row r="317" spans="1:8" s="31" customFormat="1">
      <c r="A317" s="105" t="s">
        <v>175</v>
      </c>
      <c r="B317" s="21" t="s">
        <v>235</v>
      </c>
      <c r="C317" s="8" t="s">
        <v>10</v>
      </c>
      <c r="D317" s="8" t="s">
        <v>49</v>
      </c>
      <c r="E317" s="8" t="s">
        <v>861</v>
      </c>
      <c r="F317" s="8" t="s">
        <v>176</v>
      </c>
      <c r="G317" s="22">
        <f t="shared" ref="G317:H317" si="29">G318</f>
        <v>105000</v>
      </c>
      <c r="H317" s="22">
        <f t="shared" si="29"/>
        <v>105000</v>
      </c>
    </row>
    <row r="318" spans="1:8" s="31" customFormat="1" ht="25.5">
      <c r="A318" s="105" t="s">
        <v>177</v>
      </c>
      <c r="B318" s="21" t="s">
        <v>235</v>
      </c>
      <c r="C318" s="8" t="s">
        <v>10</v>
      </c>
      <c r="D318" s="8" t="s">
        <v>49</v>
      </c>
      <c r="E318" s="8" t="s">
        <v>861</v>
      </c>
      <c r="F318" s="8" t="s">
        <v>178</v>
      </c>
      <c r="G318" s="22">
        <v>105000</v>
      </c>
      <c r="H318" s="22">
        <v>105000</v>
      </c>
    </row>
    <row r="319" spans="1:8" s="31" customFormat="1" ht="38.25">
      <c r="A319" s="105" t="s">
        <v>240</v>
      </c>
      <c r="B319" s="21" t="s">
        <v>235</v>
      </c>
      <c r="C319" s="8" t="s">
        <v>10</v>
      </c>
      <c r="D319" s="8" t="s">
        <v>49</v>
      </c>
      <c r="E319" s="8" t="s">
        <v>264</v>
      </c>
      <c r="F319" s="8" t="s">
        <v>8</v>
      </c>
      <c r="G319" s="22">
        <f>G320+G323+G326</f>
        <v>5135460</v>
      </c>
      <c r="H319" s="22">
        <f>H320+H323+H326</f>
        <v>5135460</v>
      </c>
    </row>
    <row r="320" spans="1:8" s="31" customFormat="1" ht="51">
      <c r="A320" s="105" t="s">
        <v>242</v>
      </c>
      <c r="B320" s="21" t="s">
        <v>235</v>
      </c>
      <c r="C320" s="8" t="s">
        <v>10</v>
      </c>
      <c r="D320" s="8" t="s">
        <v>49</v>
      </c>
      <c r="E320" s="8" t="s">
        <v>862</v>
      </c>
      <c r="F320" s="8" t="s">
        <v>8</v>
      </c>
      <c r="G320" s="22">
        <f t="shared" ref="G320:H320" si="30">SUM(G321:G321)</f>
        <v>1269770</v>
      </c>
      <c r="H320" s="22">
        <f t="shared" si="30"/>
        <v>1269770</v>
      </c>
    </row>
    <row r="321" spans="1:8" s="32" customFormat="1" ht="25.5">
      <c r="A321" s="105" t="s">
        <v>26</v>
      </c>
      <c r="B321" s="21" t="s">
        <v>235</v>
      </c>
      <c r="C321" s="8" t="s">
        <v>10</v>
      </c>
      <c r="D321" s="8" t="s">
        <v>49</v>
      </c>
      <c r="E321" s="8" t="s">
        <v>862</v>
      </c>
      <c r="F321" s="8" t="s">
        <v>27</v>
      </c>
      <c r="G321" s="22">
        <f t="shared" ref="G321:H321" si="31">G322</f>
        <v>1269770</v>
      </c>
      <c r="H321" s="22">
        <f t="shared" si="31"/>
        <v>1269770</v>
      </c>
    </row>
    <row r="322" spans="1:8" s="32" customFormat="1">
      <c r="A322" s="105" t="s">
        <v>28</v>
      </c>
      <c r="B322" s="21" t="s">
        <v>235</v>
      </c>
      <c r="C322" s="8" t="s">
        <v>10</v>
      </c>
      <c r="D322" s="8" t="s">
        <v>49</v>
      </c>
      <c r="E322" s="8" t="s">
        <v>862</v>
      </c>
      <c r="F322" s="8" t="s">
        <v>29</v>
      </c>
      <c r="G322" s="22">
        <v>1269770</v>
      </c>
      <c r="H322" s="22">
        <v>1269770</v>
      </c>
    </row>
    <row r="323" spans="1:8" s="31" customFormat="1" ht="25.5">
      <c r="A323" s="105" t="s">
        <v>243</v>
      </c>
      <c r="B323" s="21" t="s">
        <v>235</v>
      </c>
      <c r="C323" s="8" t="s">
        <v>10</v>
      </c>
      <c r="D323" s="8" t="s">
        <v>49</v>
      </c>
      <c r="E323" s="8" t="s">
        <v>863</v>
      </c>
      <c r="F323" s="8" t="s">
        <v>8</v>
      </c>
      <c r="G323" s="22">
        <f>G324</f>
        <v>1703920</v>
      </c>
      <c r="H323" s="22">
        <f t="shared" ref="H323" si="32">H324</f>
        <v>1703920</v>
      </c>
    </row>
    <row r="324" spans="1:8" s="31" customFormat="1" ht="25.5">
      <c r="A324" s="105" t="s">
        <v>26</v>
      </c>
      <c r="B324" s="21" t="s">
        <v>235</v>
      </c>
      <c r="C324" s="8" t="s">
        <v>10</v>
      </c>
      <c r="D324" s="8" t="s">
        <v>49</v>
      </c>
      <c r="E324" s="8" t="s">
        <v>863</v>
      </c>
      <c r="F324" s="8" t="s">
        <v>27</v>
      </c>
      <c r="G324" s="22">
        <f>G325</f>
        <v>1703920</v>
      </c>
      <c r="H324" s="22">
        <f>H325</f>
        <v>1703920</v>
      </c>
    </row>
    <row r="325" spans="1:8" s="32" customFormat="1">
      <c r="A325" s="105" t="s">
        <v>28</v>
      </c>
      <c r="B325" s="21" t="s">
        <v>235</v>
      </c>
      <c r="C325" s="8" t="s">
        <v>10</v>
      </c>
      <c r="D325" s="8" t="s">
        <v>49</v>
      </c>
      <c r="E325" s="8" t="s">
        <v>863</v>
      </c>
      <c r="F325" s="8" t="s">
        <v>29</v>
      </c>
      <c r="G325" s="22">
        <v>1703920</v>
      </c>
      <c r="H325" s="22">
        <v>1703920</v>
      </c>
    </row>
    <row r="326" spans="1:8" s="32" customFormat="1" ht="25.5">
      <c r="A326" s="105" t="s">
        <v>244</v>
      </c>
      <c r="B326" s="21" t="s">
        <v>235</v>
      </c>
      <c r="C326" s="8" t="s">
        <v>10</v>
      </c>
      <c r="D326" s="8" t="s">
        <v>49</v>
      </c>
      <c r="E326" s="8" t="s">
        <v>864</v>
      </c>
      <c r="F326" s="8" t="s">
        <v>8</v>
      </c>
      <c r="G326" s="22">
        <f t="shared" ref="G326:H327" si="33">G327</f>
        <v>2161770</v>
      </c>
      <c r="H326" s="22">
        <f t="shared" si="33"/>
        <v>2161770</v>
      </c>
    </row>
    <row r="327" spans="1:8" s="32" customFormat="1" ht="25.5">
      <c r="A327" s="105" t="s">
        <v>26</v>
      </c>
      <c r="B327" s="21" t="s">
        <v>235</v>
      </c>
      <c r="C327" s="8" t="s">
        <v>10</v>
      </c>
      <c r="D327" s="8" t="s">
        <v>49</v>
      </c>
      <c r="E327" s="8" t="s">
        <v>864</v>
      </c>
      <c r="F327" s="8" t="s">
        <v>27</v>
      </c>
      <c r="G327" s="22">
        <f t="shared" si="33"/>
        <v>2161770</v>
      </c>
      <c r="H327" s="22">
        <f t="shared" si="33"/>
        <v>2161770</v>
      </c>
    </row>
    <row r="328" spans="1:8" s="31" customFormat="1">
      <c r="A328" s="105" t="s">
        <v>28</v>
      </c>
      <c r="B328" s="21" t="s">
        <v>235</v>
      </c>
      <c r="C328" s="8" t="s">
        <v>10</v>
      </c>
      <c r="D328" s="8" t="s">
        <v>49</v>
      </c>
      <c r="E328" s="8" t="s">
        <v>864</v>
      </c>
      <c r="F328" s="8" t="s">
        <v>29</v>
      </c>
      <c r="G328" s="22">
        <v>2161770</v>
      </c>
      <c r="H328" s="22">
        <v>2161770</v>
      </c>
    </row>
    <row r="329" spans="1:8" s="31" customFormat="1" ht="25.5">
      <c r="A329" s="105" t="s">
        <v>248</v>
      </c>
      <c r="B329" s="21" t="s">
        <v>235</v>
      </c>
      <c r="C329" s="8" t="s">
        <v>10</v>
      </c>
      <c r="D329" s="8" t="s">
        <v>49</v>
      </c>
      <c r="E329" s="8" t="s">
        <v>249</v>
      </c>
      <c r="F329" s="8" t="s">
        <v>8</v>
      </c>
      <c r="G329" s="22">
        <f t="shared" ref="G329:H329" si="34">G330</f>
        <v>86117390</v>
      </c>
      <c r="H329" s="22">
        <f t="shared" si="34"/>
        <v>86146610</v>
      </c>
    </row>
    <row r="330" spans="1:8" s="32" customFormat="1" ht="38.25">
      <c r="A330" s="105" t="s">
        <v>250</v>
      </c>
      <c r="B330" s="21" t="s">
        <v>235</v>
      </c>
      <c r="C330" s="8" t="s">
        <v>10</v>
      </c>
      <c r="D330" s="8" t="s">
        <v>49</v>
      </c>
      <c r="E330" s="8" t="s">
        <v>251</v>
      </c>
      <c r="F330" s="8" t="s">
        <v>8</v>
      </c>
      <c r="G330" s="22">
        <f>G341+G331</f>
        <v>86117390</v>
      </c>
      <c r="H330" s="22">
        <f>H341+H331</f>
        <v>86146610</v>
      </c>
    </row>
    <row r="331" spans="1:8" s="32" customFormat="1" ht="25.5">
      <c r="A331" s="105" t="s">
        <v>17</v>
      </c>
      <c r="B331" s="21" t="s">
        <v>235</v>
      </c>
      <c r="C331" s="8" t="s">
        <v>10</v>
      </c>
      <c r="D331" s="8" t="s">
        <v>49</v>
      </c>
      <c r="E331" s="8" t="s">
        <v>252</v>
      </c>
      <c r="F331" s="8" t="s">
        <v>8</v>
      </c>
      <c r="G331" s="22">
        <f>G332+G335+G338</f>
        <v>12325000</v>
      </c>
      <c r="H331" s="22">
        <f>H332+H335+H338</f>
        <v>12354220</v>
      </c>
    </row>
    <row r="332" spans="1:8" s="31" customFormat="1" ht="25.5">
      <c r="A332" s="105" t="s">
        <v>19</v>
      </c>
      <c r="B332" s="21" t="s">
        <v>235</v>
      </c>
      <c r="C332" s="8" t="s">
        <v>10</v>
      </c>
      <c r="D332" s="8" t="s">
        <v>49</v>
      </c>
      <c r="E332" s="8" t="s">
        <v>252</v>
      </c>
      <c r="F332" s="8" t="s">
        <v>20</v>
      </c>
      <c r="G332" s="22">
        <f t="shared" ref="G332:H332" si="35">G333+G334</f>
        <v>1535190</v>
      </c>
      <c r="H332" s="22">
        <f t="shared" si="35"/>
        <v>1535190</v>
      </c>
    </row>
    <row r="333" spans="1:8" s="31" customFormat="1" ht="25.5">
      <c r="A333" s="105" t="s">
        <v>21</v>
      </c>
      <c r="B333" s="21" t="s">
        <v>235</v>
      </c>
      <c r="C333" s="8" t="s">
        <v>10</v>
      </c>
      <c r="D333" s="8" t="s">
        <v>49</v>
      </c>
      <c r="E333" s="8" t="s">
        <v>252</v>
      </c>
      <c r="F333" s="8" t="s">
        <v>22</v>
      </c>
      <c r="G333" s="22">
        <v>1183742.5</v>
      </c>
      <c r="H333" s="22">
        <v>1183742.5</v>
      </c>
    </row>
    <row r="334" spans="1:8" s="31" customFormat="1" ht="38.25">
      <c r="A334" s="105" t="s">
        <v>24</v>
      </c>
      <c r="B334" s="21" t="s">
        <v>235</v>
      </c>
      <c r="C334" s="8" t="s">
        <v>10</v>
      </c>
      <c r="D334" s="8" t="s">
        <v>49</v>
      </c>
      <c r="E334" s="8" t="s">
        <v>252</v>
      </c>
      <c r="F334" s="8" t="s">
        <v>25</v>
      </c>
      <c r="G334" s="22">
        <v>351447.5</v>
      </c>
      <c r="H334" s="22">
        <v>351447.5</v>
      </c>
    </row>
    <row r="335" spans="1:8" s="31" customFormat="1" ht="25.5">
      <c r="A335" s="105" t="s">
        <v>26</v>
      </c>
      <c r="B335" s="21" t="s">
        <v>235</v>
      </c>
      <c r="C335" s="8" t="s">
        <v>10</v>
      </c>
      <c r="D335" s="8" t="s">
        <v>49</v>
      </c>
      <c r="E335" s="8" t="s">
        <v>252</v>
      </c>
      <c r="F335" s="8" t="s">
        <v>27</v>
      </c>
      <c r="G335" s="22">
        <f>G336+G337</f>
        <v>10719840</v>
      </c>
      <c r="H335" s="22">
        <f>H336+H337</f>
        <v>10749060</v>
      </c>
    </row>
    <row r="336" spans="1:8" s="31" customFormat="1">
      <c r="A336" s="105" t="s">
        <v>28</v>
      </c>
      <c r="B336" s="21" t="s">
        <v>235</v>
      </c>
      <c r="C336" s="8" t="s">
        <v>10</v>
      </c>
      <c r="D336" s="8" t="s">
        <v>49</v>
      </c>
      <c r="E336" s="8" t="s">
        <v>252</v>
      </c>
      <c r="F336" s="8" t="s">
        <v>29</v>
      </c>
      <c r="G336" s="22">
        <v>9521330</v>
      </c>
      <c r="H336" s="22">
        <v>9521330</v>
      </c>
    </row>
    <row r="337" spans="1:8" s="31" customFormat="1">
      <c r="A337" s="105" t="s">
        <v>930</v>
      </c>
      <c r="B337" s="21" t="s">
        <v>235</v>
      </c>
      <c r="C337" s="8" t="s">
        <v>10</v>
      </c>
      <c r="D337" s="8" t="s">
        <v>49</v>
      </c>
      <c r="E337" s="8" t="s">
        <v>252</v>
      </c>
      <c r="F337" s="8" t="s">
        <v>931</v>
      </c>
      <c r="G337" s="22">
        <v>1198510</v>
      </c>
      <c r="H337" s="22">
        <v>1227730</v>
      </c>
    </row>
    <row r="338" spans="1:8" s="31" customFormat="1">
      <c r="A338" s="105" t="s">
        <v>30</v>
      </c>
      <c r="B338" s="21" t="s">
        <v>235</v>
      </c>
      <c r="C338" s="8" t="s">
        <v>10</v>
      </c>
      <c r="D338" s="8" t="s">
        <v>49</v>
      </c>
      <c r="E338" s="8" t="s">
        <v>252</v>
      </c>
      <c r="F338" s="8" t="s">
        <v>31</v>
      </c>
      <c r="G338" s="22">
        <f t="shared" ref="G338:H338" si="36">G339+G340</f>
        <v>69970</v>
      </c>
      <c r="H338" s="22">
        <f t="shared" si="36"/>
        <v>69970</v>
      </c>
    </row>
    <row r="339" spans="1:8" s="31" customFormat="1">
      <c r="A339" s="105" t="s">
        <v>32</v>
      </c>
      <c r="B339" s="21" t="s">
        <v>235</v>
      </c>
      <c r="C339" s="8" t="s">
        <v>10</v>
      </c>
      <c r="D339" s="8" t="s">
        <v>49</v>
      </c>
      <c r="E339" s="8" t="s">
        <v>252</v>
      </c>
      <c r="F339" s="8" t="s">
        <v>33</v>
      </c>
      <c r="G339" s="22">
        <v>63922</v>
      </c>
      <c r="H339" s="22">
        <v>63922</v>
      </c>
    </row>
    <row r="340" spans="1:8" s="31" customFormat="1">
      <c r="A340" s="105" t="s">
        <v>34</v>
      </c>
      <c r="B340" s="21" t="s">
        <v>235</v>
      </c>
      <c r="C340" s="8" t="s">
        <v>10</v>
      </c>
      <c r="D340" s="8" t="s">
        <v>49</v>
      </c>
      <c r="E340" s="8" t="s">
        <v>252</v>
      </c>
      <c r="F340" s="8" t="s">
        <v>35</v>
      </c>
      <c r="G340" s="22">
        <v>6048</v>
      </c>
      <c r="H340" s="22">
        <v>6048</v>
      </c>
    </row>
    <row r="341" spans="1:8" s="31" customFormat="1" ht="25.5">
      <c r="A341" s="105" t="s">
        <v>36</v>
      </c>
      <c r="B341" s="21" t="s">
        <v>235</v>
      </c>
      <c r="C341" s="8" t="s">
        <v>10</v>
      </c>
      <c r="D341" s="8" t="s">
        <v>49</v>
      </c>
      <c r="E341" s="8" t="s">
        <v>253</v>
      </c>
      <c r="F341" s="8" t="s">
        <v>8</v>
      </c>
      <c r="G341" s="22">
        <f t="shared" ref="G341:H341" si="37">SUM(G342:G342)</f>
        <v>73792390</v>
      </c>
      <c r="H341" s="22">
        <f t="shared" si="37"/>
        <v>73792390</v>
      </c>
    </row>
    <row r="342" spans="1:8" s="31" customFormat="1" ht="25.5">
      <c r="A342" s="105" t="s">
        <v>19</v>
      </c>
      <c r="B342" s="21" t="s">
        <v>235</v>
      </c>
      <c r="C342" s="8" t="s">
        <v>10</v>
      </c>
      <c r="D342" s="8" t="s">
        <v>49</v>
      </c>
      <c r="E342" s="8" t="s">
        <v>253</v>
      </c>
      <c r="F342" s="8" t="s">
        <v>20</v>
      </c>
      <c r="G342" s="22">
        <f t="shared" ref="G342:H342" si="38">G343+G344</f>
        <v>73792390</v>
      </c>
      <c r="H342" s="22">
        <f t="shared" si="38"/>
        <v>73792390</v>
      </c>
    </row>
    <row r="343" spans="1:8" s="31" customFormat="1">
      <c r="A343" s="105" t="s">
        <v>38</v>
      </c>
      <c r="B343" s="21" t="s">
        <v>235</v>
      </c>
      <c r="C343" s="8" t="s">
        <v>10</v>
      </c>
      <c r="D343" s="8" t="s">
        <v>49</v>
      </c>
      <c r="E343" s="8" t="s">
        <v>253</v>
      </c>
      <c r="F343" s="8" t="s">
        <v>39</v>
      </c>
      <c r="G343" s="22">
        <v>56676185</v>
      </c>
      <c r="H343" s="22">
        <v>56676185</v>
      </c>
    </row>
    <row r="344" spans="1:8" s="31" customFormat="1" ht="38.25">
      <c r="A344" s="105" t="s">
        <v>24</v>
      </c>
      <c r="B344" s="21" t="s">
        <v>235</v>
      </c>
      <c r="C344" s="8" t="s">
        <v>10</v>
      </c>
      <c r="D344" s="8" t="s">
        <v>49</v>
      </c>
      <c r="E344" s="8" t="s">
        <v>253</v>
      </c>
      <c r="F344" s="8" t="s">
        <v>25</v>
      </c>
      <c r="G344" s="22">
        <v>17116205</v>
      </c>
      <c r="H344" s="22">
        <v>17116205</v>
      </c>
    </row>
    <row r="345" spans="1:8" s="31" customFormat="1">
      <c r="A345" s="104" t="s">
        <v>181</v>
      </c>
      <c r="B345" s="13" t="s">
        <v>235</v>
      </c>
      <c r="C345" s="14" t="s">
        <v>74</v>
      </c>
      <c r="D345" s="14" t="s">
        <v>6</v>
      </c>
      <c r="E345" s="14" t="s">
        <v>7</v>
      </c>
      <c r="F345" s="14" t="s">
        <v>8</v>
      </c>
      <c r="G345" s="15">
        <f t="shared" ref="G345:H345" si="39">G346</f>
        <v>792000</v>
      </c>
      <c r="H345" s="15">
        <f t="shared" si="39"/>
        <v>792000</v>
      </c>
    </row>
    <row r="346" spans="1:8" s="31" customFormat="1">
      <c r="A346" s="16" t="s">
        <v>254</v>
      </c>
      <c r="B346" s="17" t="s">
        <v>235</v>
      </c>
      <c r="C346" s="18" t="s">
        <v>74</v>
      </c>
      <c r="D346" s="18" t="s">
        <v>58</v>
      </c>
      <c r="E346" s="33" t="s">
        <v>7</v>
      </c>
      <c r="F346" s="33" t="s">
        <v>8</v>
      </c>
      <c r="G346" s="19">
        <f t="shared" ref="G346:H346" si="40">G347+G353</f>
        <v>792000</v>
      </c>
      <c r="H346" s="19">
        <f t="shared" si="40"/>
        <v>792000</v>
      </c>
    </row>
    <row r="347" spans="1:8" s="31" customFormat="1" ht="25.5">
      <c r="A347" s="107" t="s">
        <v>255</v>
      </c>
      <c r="B347" s="21" t="s">
        <v>235</v>
      </c>
      <c r="C347" s="8" t="s">
        <v>74</v>
      </c>
      <c r="D347" s="8" t="s">
        <v>58</v>
      </c>
      <c r="E347" s="8" t="s">
        <v>256</v>
      </c>
      <c r="F347" s="8" t="s">
        <v>8</v>
      </c>
      <c r="G347" s="22">
        <f t="shared" ref="G347:H351" si="41">G348</f>
        <v>180000</v>
      </c>
      <c r="H347" s="22">
        <f t="shared" si="41"/>
        <v>180000</v>
      </c>
    </row>
    <row r="348" spans="1:8" s="31" customFormat="1" ht="38.25">
      <c r="A348" s="105" t="s">
        <v>257</v>
      </c>
      <c r="B348" s="21" t="s">
        <v>235</v>
      </c>
      <c r="C348" s="8" t="s">
        <v>74</v>
      </c>
      <c r="D348" s="8" t="s">
        <v>58</v>
      </c>
      <c r="E348" s="8" t="s">
        <v>258</v>
      </c>
      <c r="F348" s="8" t="s">
        <v>8</v>
      </c>
      <c r="G348" s="22">
        <f t="shared" si="41"/>
        <v>180000</v>
      </c>
      <c r="H348" s="22">
        <f t="shared" si="41"/>
        <v>180000</v>
      </c>
    </row>
    <row r="349" spans="1:8" s="31" customFormat="1" ht="51">
      <c r="A349" s="105" t="s">
        <v>259</v>
      </c>
      <c r="B349" s="21" t="s">
        <v>235</v>
      </c>
      <c r="C349" s="8" t="s">
        <v>74</v>
      </c>
      <c r="D349" s="8" t="s">
        <v>58</v>
      </c>
      <c r="E349" s="8" t="s">
        <v>260</v>
      </c>
      <c r="F349" s="8" t="s">
        <v>8</v>
      </c>
      <c r="G349" s="22">
        <f t="shared" si="41"/>
        <v>180000</v>
      </c>
      <c r="H349" s="22">
        <f t="shared" si="41"/>
        <v>180000</v>
      </c>
    </row>
    <row r="350" spans="1:8" s="31" customFormat="1" ht="51">
      <c r="A350" s="105" t="s">
        <v>261</v>
      </c>
      <c r="B350" s="21" t="s">
        <v>235</v>
      </c>
      <c r="C350" s="8" t="s">
        <v>74</v>
      </c>
      <c r="D350" s="8" t="s">
        <v>58</v>
      </c>
      <c r="E350" s="8" t="s">
        <v>262</v>
      </c>
      <c r="F350" s="8" t="s">
        <v>8</v>
      </c>
      <c r="G350" s="22">
        <f t="shared" si="41"/>
        <v>180000</v>
      </c>
      <c r="H350" s="22">
        <f t="shared" si="41"/>
        <v>180000</v>
      </c>
    </row>
    <row r="351" spans="1:8" s="31" customFormat="1" ht="25.5">
      <c r="A351" s="105" t="s">
        <v>26</v>
      </c>
      <c r="B351" s="21" t="s">
        <v>235</v>
      </c>
      <c r="C351" s="8" t="s">
        <v>74</v>
      </c>
      <c r="D351" s="8" t="s">
        <v>58</v>
      </c>
      <c r="E351" s="8" t="s">
        <v>262</v>
      </c>
      <c r="F351" s="8" t="s">
        <v>27</v>
      </c>
      <c r="G351" s="22">
        <f t="shared" si="41"/>
        <v>180000</v>
      </c>
      <c r="H351" s="22">
        <f t="shared" si="41"/>
        <v>180000</v>
      </c>
    </row>
    <row r="352" spans="1:8" s="31" customFormat="1">
      <c r="A352" s="105" t="s">
        <v>28</v>
      </c>
      <c r="B352" s="21" t="s">
        <v>235</v>
      </c>
      <c r="C352" s="8" t="s">
        <v>74</v>
      </c>
      <c r="D352" s="8" t="s">
        <v>58</v>
      </c>
      <c r="E352" s="8" t="s">
        <v>262</v>
      </c>
      <c r="F352" s="8" t="s">
        <v>29</v>
      </c>
      <c r="G352" s="22">
        <v>180000</v>
      </c>
      <c r="H352" s="22">
        <v>180000</v>
      </c>
    </row>
    <row r="353" spans="1:8" s="31" customFormat="1" ht="38.25">
      <c r="A353" s="105" t="s">
        <v>236</v>
      </c>
      <c r="B353" s="21" t="s">
        <v>235</v>
      </c>
      <c r="C353" s="8" t="s">
        <v>74</v>
      </c>
      <c r="D353" s="8" t="s">
        <v>58</v>
      </c>
      <c r="E353" s="8" t="s">
        <v>237</v>
      </c>
      <c r="F353" s="8" t="s">
        <v>8</v>
      </c>
      <c r="G353" s="22">
        <f t="shared" ref="G353:H354" si="42">G354</f>
        <v>612000</v>
      </c>
      <c r="H353" s="22">
        <f t="shared" si="42"/>
        <v>612000</v>
      </c>
    </row>
    <row r="354" spans="1:8" s="31" customFormat="1" ht="51">
      <c r="A354" s="105" t="s">
        <v>238</v>
      </c>
      <c r="B354" s="21" t="s">
        <v>235</v>
      </c>
      <c r="C354" s="8" t="s">
        <v>74</v>
      </c>
      <c r="D354" s="8" t="s">
        <v>58</v>
      </c>
      <c r="E354" s="8" t="s">
        <v>239</v>
      </c>
      <c r="F354" s="8" t="s">
        <v>8</v>
      </c>
      <c r="G354" s="22">
        <f t="shared" si="42"/>
        <v>612000</v>
      </c>
      <c r="H354" s="22">
        <f t="shared" si="42"/>
        <v>612000</v>
      </c>
    </row>
    <row r="355" spans="1:8" s="31" customFormat="1" ht="25.5">
      <c r="A355" s="105" t="s">
        <v>263</v>
      </c>
      <c r="B355" s="21" t="s">
        <v>235</v>
      </c>
      <c r="C355" s="8" t="s">
        <v>74</v>
      </c>
      <c r="D355" s="8" t="s">
        <v>58</v>
      </c>
      <c r="E355" s="8" t="s">
        <v>246</v>
      </c>
      <c r="F355" s="8" t="s">
        <v>8</v>
      </c>
      <c r="G355" s="22">
        <f>G356</f>
        <v>612000</v>
      </c>
      <c r="H355" s="22">
        <f>H356</f>
        <v>612000</v>
      </c>
    </row>
    <row r="356" spans="1:8" s="31" customFormat="1" ht="38.25">
      <c r="A356" s="105" t="s">
        <v>265</v>
      </c>
      <c r="B356" s="21" t="s">
        <v>235</v>
      </c>
      <c r="C356" s="8" t="s">
        <v>74</v>
      </c>
      <c r="D356" s="8" t="s">
        <v>58</v>
      </c>
      <c r="E356" s="8" t="s">
        <v>865</v>
      </c>
      <c r="F356" s="8" t="s">
        <v>8</v>
      </c>
      <c r="G356" s="22">
        <f t="shared" ref="G356:H357" si="43">G357</f>
        <v>612000</v>
      </c>
      <c r="H356" s="22">
        <f t="shared" si="43"/>
        <v>612000</v>
      </c>
    </row>
    <row r="357" spans="1:8" s="31" customFormat="1" ht="25.5">
      <c r="A357" s="105" t="s">
        <v>26</v>
      </c>
      <c r="B357" s="21" t="s">
        <v>235</v>
      </c>
      <c r="C357" s="8" t="s">
        <v>74</v>
      </c>
      <c r="D357" s="8" t="s">
        <v>58</v>
      </c>
      <c r="E357" s="8" t="s">
        <v>865</v>
      </c>
      <c r="F357" s="8" t="s">
        <v>27</v>
      </c>
      <c r="G357" s="22">
        <f t="shared" si="43"/>
        <v>612000</v>
      </c>
      <c r="H357" s="22">
        <f t="shared" si="43"/>
        <v>612000</v>
      </c>
    </row>
    <row r="358" spans="1:8" s="31" customFormat="1">
      <c r="A358" s="105" t="s">
        <v>28</v>
      </c>
      <c r="B358" s="21" t="s">
        <v>235</v>
      </c>
      <c r="C358" s="8" t="s">
        <v>74</v>
      </c>
      <c r="D358" s="8" t="s">
        <v>58</v>
      </c>
      <c r="E358" s="8" t="s">
        <v>865</v>
      </c>
      <c r="F358" s="8" t="s">
        <v>29</v>
      </c>
      <c r="G358" s="22">
        <v>612000</v>
      </c>
      <c r="H358" s="22">
        <v>612000</v>
      </c>
    </row>
    <row r="359" spans="1:8" s="32" customFormat="1">
      <c r="A359" s="104" t="s">
        <v>266</v>
      </c>
      <c r="B359" s="13" t="s">
        <v>235</v>
      </c>
      <c r="C359" s="14" t="s">
        <v>267</v>
      </c>
      <c r="D359" s="14" t="s">
        <v>6</v>
      </c>
      <c r="E359" s="14" t="s">
        <v>7</v>
      </c>
      <c r="F359" s="14" t="s">
        <v>8</v>
      </c>
      <c r="G359" s="15">
        <f t="shared" ref="G359:H363" si="44">G360</f>
        <v>11398650</v>
      </c>
      <c r="H359" s="15">
        <f t="shared" si="44"/>
        <v>11398650</v>
      </c>
    </row>
    <row r="360" spans="1:8" s="32" customFormat="1">
      <c r="A360" s="16" t="s">
        <v>401</v>
      </c>
      <c r="B360" s="17" t="s">
        <v>235</v>
      </c>
      <c r="C360" s="18">
        <v>10</v>
      </c>
      <c r="D360" s="18" t="s">
        <v>74</v>
      </c>
      <c r="E360" s="18" t="s">
        <v>7</v>
      </c>
      <c r="F360" s="18" t="s">
        <v>8</v>
      </c>
      <c r="G360" s="19">
        <f t="shared" si="44"/>
        <v>11398650</v>
      </c>
      <c r="H360" s="19">
        <f t="shared" si="44"/>
        <v>11398650</v>
      </c>
    </row>
    <row r="361" spans="1:8" s="31" customFormat="1" ht="25.5">
      <c r="A361" s="105" t="s">
        <v>941</v>
      </c>
      <c r="B361" s="8" t="s">
        <v>235</v>
      </c>
      <c r="C361" s="8" t="s">
        <v>267</v>
      </c>
      <c r="D361" s="8" t="s">
        <v>74</v>
      </c>
      <c r="E361" s="8" t="s">
        <v>269</v>
      </c>
      <c r="F361" s="8" t="s">
        <v>8</v>
      </c>
      <c r="G361" s="27">
        <f t="shared" si="44"/>
        <v>11398650</v>
      </c>
      <c r="H361" s="27">
        <f t="shared" si="44"/>
        <v>11398650</v>
      </c>
    </row>
    <row r="362" spans="1:8" s="31" customFormat="1" ht="25.5">
      <c r="A362" s="105" t="s">
        <v>942</v>
      </c>
      <c r="B362" s="8" t="s">
        <v>235</v>
      </c>
      <c r="C362" s="8" t="s">
        <v>267</v>
      </c>
      <c r="D362" s="8" t="s">
        <v>74</v>
      </c>
      <c r="E362" s="8" t="s">
        <v>943</v>
      </c>
      <c r="F362" s="8" t="s">
        <v>8</v>
      </c>
      <c r="G362" s="27">
        <f t="shared" si="44"/>
        <v>11398650</v>
      </c>
      <c r="H362" s="27">
        <f t="shared" si="44"/>
        <v>11398650</v>
      </c>
    </row>
    <row r="363" spans="1:8" s="31" customFormat="1" ht="25.5">
      <c r="A363" s="106" t="s">
        <v>270</v>
      </c>
      <c r="B363" s="26" t="s">
        <v>235</v>
      </c>
      <c r="C363" s="26" t="s">
        <v>267</v>
      </c>
      <c r="D363" s="26" t="s">
        <v>74</v>
      </c>
      <c r="E363" s="8" t="s">
        <v>944</v>
      </c>
      <c r="F363" s="26" t="s">
        <v>8</v>
      </c>
      <c r="G363" s="27">
        <f t="shared" si="44"/>
        <v>11398650</v>
      </c>
      <c r="H363" s="27">
        <f t="shared" si="44"/>
        <v>11398650</v>
      </c>
    </row>
    <row r="364" spans="1:8" s="31" customFormat="1" ht="25.5">
      <c r="A364" s="20" t="s">
        <v>271</v>
      </c>
      <c r="B364" s="8" t="s">
        <v>235</v>
      </c>
      <c r="C364" s="8" t="s">
        <v>267</v>
      </c>
      <c r="D364" s="26" t="s">
        <v>74</v>
      </c>
      <c r="E364" s="8" t="s">
        <v>945</v>
      </c>
      <c r="F364" s="8" t="s">
        <v>8</v>
      </c>
      <c r="G364" s="22">
        <f t="shared" ref="G364:H364" si="45">G368</f>
        <v>11398650</v>
      </c>
      <c r="H364" s="22">
        <f t="shared" si="45"/>
        <v>11398650</v>
      </c>
    </row>
    <row r="365" spans="1:8" s="31" customFormat="1">
      <c r="A365" s="124" t="s">
        <v>272</v>
      </c>
      <c r="B365" s="122"/>
      <c r="C365" s="122"/>
      <c r="D365" s="122"/>
      <c r="E365" s="122"/>
      <c r="F365" s="122"/>
      <c r="G365" s="140"/>
      <c r="H365" s="140"/>
    </row>
    <row r="366" spans="1:8" s="31" customFormat="1">
      <c r="A366" s="105" t="s">
        <v>273</v>
      </c>
      <c r="B366" s="8" t="s">
        <v>235</v>
      </c>
      <c r="C366" s="8" t="s">
        <v>267</v>
      </c>
      <c r="D366" s="26" t="s">
        <v>74</v>
      </c>
      <c r="E366" s="8" t="s">
        <v>945</v>
      </c>
      <c r="F366" s="8" t="s">
        <v>8</v>
      </c>
      <c r="G366" s="22">
        <v>7404630</v>
      </c>
      <c r="H366" s="22">
        <v>7404630</v>
      </c>
    </row>
    <row r="367" spans="1:8" s="31" customFormat="1">
      <c r="A367" s="105" t="s">
        <v>849</v>
      </c>
      <c r="B367" s="8" t="s">
        <v>235</v>
      </c>
      <c r="C367" s="8" t="s">
        <v>267</v>
      </c>
      <c r="D367" s="26" t="s">
        <v>74</v>
      </c>
      <c r="E367" s="8" t="s">
        <v>945</v>
      </c>
      <c r="F367" s="8" t="s">
        <v>8</v>
      </c>
      <c r="G367" s="22">
        <v>3994020</v>
      </c>
      <c r="H367" s="22">
        <v>3994020</v>
      </c>
    </row>
    <row r="368" spans="1:8" s="31" customFormat="1" ht="25.5">
      <c r="A368" s="124" t="s">
        <v>274</v>
      </c>
      <c r="B368" s="122" t="s">
        <v>235</v>
      </c>
      <c r="C368" s="122" t="s">
        <v>267</v>
      </c>
      <c r="D368" s="122" t="s">
        <v>74</v>
      </c>
      <c r="E368" s="122" t="s">
        <v>945</v>
      </c>
      <c r="F368" s="122" t="s">
        <v>275</v>
      </c>
      <c r="G368" s="140">
        <f t="shared" ref="G368:H368" si="46">G369</f>
        <v>11398650</v>
      </c>
      <c r="H368" s="140">
        <f t="shared" si="46"/>
        <v>11398650</v>
      </c>
    </row>
    <row r="369" spans="1:8" s="31" customFormat="1">
      <c r="A369" s="105" t="s">
        <v>276</v>
      </c>
      <c r="B369" s="8" t="s">
        <v>235</v>
      </c>
      <c r="C369" s="8" t="s">
        <v>267</v>
      </c>
      <c r="D369" s="8" t="s">
        <v>74</v>
      </c>
      <c r="E369" s="8" t="s">
        <v>945</v>
      </c>
      <c r="F369" s="8" t="s">
        <v>946</v>
      </c>
      <c r="G369" s="27">
        <v>11398650</v>
      </c>
      <c r="H369" s="27">
        <v>11398650</v>
      </c>
    </row>
    <row r="370" spans="1:8" s="31" customFormat="1">
      <c r="A370" s="120"/>
      <c r="B370" s="121"/>
      <c r="C370" s="122"/>
      <c r="D370" s="122"/>
      <c r="E370" s="122"/>
      <c r="F370" s="122"/>
      <c r="G370" s="140"/>
      <c r="H370" s="140"/>
    </row>
    <row r="371" spans="1:8" s="31" customFormat="1">
      <c r="A371" s="103" t="s">
        <v>277</v>
      </c>
      <c r="B371" s="10" t="s">
        <v>278</v>
      </c>
      <c r="C371" s="11" t="s">
        <v>6</v>
      </c>
      <c r="D371" s="11" t="s">
        <v>6</v>
      </c>
      <c r="E371" s="11" t="s">
        <v>7</v>
      </c>
      <c r="F371" s="11" t="s">
        <v>8</v>
      </c>
      <c r="G371" s="12">
        <f>G372+G402</f>
        <v>285247890</v>
      </c>
      <c r="H371" s="12">
        <f>H372+H402</f>
        <v>322715890</v>
      </c>
    </row>
    <row r="372" spans="1:8" s="31" customFormat="1">
      <c r="A372" s="104" t="s">
        <v>9</v>
      </c>
      <c r="B372" s="13" t="s">
        <v>278</v>
      </c>
      <c r="C372" s="14" t="s">
        <v>10</v>
      </c>
      <c r="D372" s="14" t="s">
        <v>6</v>
      </c>
      <c r="E372" s="14" t="s">
        <v>7</v>
      </c>
      <c r="F372" s="14" t="s">
        <v>8</v>
      </c>
      <c r="G372" s="15">
        <f>G373+G389+G394</f>
        <v>98247890</v>
      </c>
      <c r="H372" s="15">
        <f>H373+H389+H394</f>
        <v>108715890</v>
      </c>
    </row>
    <row r="373" spans="1:8" s="31" customFormat="1" ht="25.5">
      <c r="A373" s="16" t="s">
        <v>279</v>
      </c>
      <c r="B373" s="17" t="s">
        <v>278</v>
      </c>
      <c r="C373" s="18" t="s">
        <v>10</v>
      </c>
      <c r="D373" s="18" t="s">
        <v>280</v>
      </c>
      <c r="E373" s="18" t="s">
        <v>7</v>
      </c>
      <c r="F373" s="18" t="s">
        <v>8</v>
      </c>
      <c r="G373" s="19">
        <f t="shared" ref="G373:H374" si="47">G374</f>
        <v>54487240</v>
      </c>
      <c r="H373" s="19">
        <f t="shared" si="47"/>
        <v>54487240</v>
      </c>
    </row>
    <row r="374" spans="1:8" s="31" customFormat="1" ht="25.5">
      <c r="A374" s="108" t="s">
        <v>281</v>
      </c>
      <c r="B374" s="21" t="s">
        <v>278</v>
      </c>
      <c r="C374" s="8" t="s">
        <v>10</v>
      </c>
      <c r="D374" s="8" t="s">
        <v>280</v>
      </c>
      <c r="E374" s="8" t="s">
        <v>282</v>
      </c>
      <c r="F374" s="8" t="s">
        <v>8</v>
      </c>
      <c r="G374" s="22">
        <f t="shared" si="47"/>
        <v>54487240</v>
      </c>
      <c r="H374" s="22">
        <f t="shared" si="47"/>
        <v>54487240</v>
      </c>
    </row>
    <row r="375" spans="1:8" s="31" customFormat="1" ht="25.5">
      <c r="A375" s="108" t="s">
        <v>283</v>
      </c>
      <c r="B375" s="21" t="s">
        <v>278</v>
      </c>
      <c r="C375" s="8" t="s">
        <v>10</v>
      </c>
      <c r="D375" s="8" t="s">
        <v>280</v>
      </c>
      <c r="E375" s="8" t="s">
        <v>284</v>
      </c>
      <c r="F375" s="8" t="s">
        <v>8</v>
      </c>
      <c r="G375" s="22">
        <f>G376+G385</f>
        <v>54487240</v>
      </c>
      <c r="H375" s="22">
        <f>H376+H385</f>
        <v>54487240</v>
      </c>
    </row>
    <row r="376" spans="1:8" s="31" customFormat="1" ht="25.5">
      <c r="A376" s="34" t="s">
        <v>17</v>
      </c>
      <c r="B376" s="21" t="s">
        <v>278</v>
      </c>
      <c r="C376" s="8" t="s">
        <v>10</v>
      </c>
      <c r="D376" s="8" t="s">
        <v>280</v>
      </c>
      <c r="E376" s="8" t="s">
        <v>285</v>
      </c>
      <c r="F376" s="8" t="s">
        <v>8</v>
      </c>
      <c r="G376" s="22">
        <f t="shared" ref="G376:H376" si="48">G377+G380+G382</f>
        <v>4979120</v>
      </c>
      <c r="H376" s="22">
        <f t="shared" si="48"/>
        <v>4979120</v>
      </c>
    </row>
    <row r="377" spans="1:8" s="31" customFormat="1" ht="25.5">
      <c r="A377" s="120" t="s">
        <v>19</v>
      </c>
      <c r="B377" s="121" t="s">
        <v>278</v>
      </c>
      <c r="C377" s="122" t="s">
        <v>10</v>
      </c>
      <c r="D377" s="122" t="s">
        <v>280</v>
      </c>
      <c r="E377" s="122" t="s">
        <v>285</v>
      </c>
      <c r="F377" s="122" t="s">
        <v>20</v>
      </c>
      <c r="G377" s="140">
        <f t="shared" ref="G377:H377" si="49">G378+G379</f>
        <v>1291340</v>
      </c>
      <c r="H377" s="140">
        <f t="shared" si="49"/>
        <v>1291340</v>
      </c>
    </row>
    <row r="378" spans="1:8" s="31" customFormat="1" ht="25.5">
      <c r="A378" s="34" t="s">
        <v>21</v>
      </c>
      <c r="B378" s="21" t="s">
        <v>278</v>
      </c>
      <c r="C378" s="8" t="s">
        <v>10</v>
      </c>
      <c r="D378" s="8" t="s">
        <v>280</v>
      </c>
      <c r="E378" s="8" t="s">
        <v>285</v>
      </c>
      <c r="F378" s="8" t="s">
        <v>22</v>
      </c>
      <c r="G378" s="22">
        <v>1019562.5</v>
      </c>
      <c r="H378" s="22">
        <v>1019562.5</v>
      </c>
    </row>
    <row r="379" spans="1:8" s="31" customFormat="1" ht="38.25">
      <c r="A379" s="34" t="s">
        <v>24</v>
      </c>
      <c r="B379" s="21" t="s">
        <v>278</v>
      </c>
      <c r="C379" s="8" t="s">
        <v>10</v>
      </c>
      <c r="D379" s="8" t="s">
        <v>280</v>
      </c>
      <c r="E379" s="8" t="s">
        <v>285</v>
      </c>
      <c r="F379" s="8" t="s">
        <v>25</v>
      </c>
      <c r="G379" s="22">
        <v>271777.5</v>
      </c>
      <c r="H379" s="22">
        <v>271777.5</v>
      </c>
    </row>
    <row r="380" spans="1:8" s="31" customFormat="1" ht="25.5">
      <c r="A380" s="34" t="s">
        <v>26</v>
      </c>
      <c r="B380" s="21" t="s">
        <v>278</v>
      </c>
      <c r="C380" s="8" t="s">
        <v>10</v>
      </c>
      <c r="D380" s="8" t="s">
        <v>280</v>
      </c>
      <c r="E380" s="8" t="s">
        <v>285</v>
      </c>
      <c r="F380" s="8" t="s">
        <v>27</v>
      </c>
      <c r="G380" s="22">
        <f t="shared" ref="G380:H380" si="50">G381</f>
        <v>3639480</v>
      </c>
      <c r="H380" s="22">
        <f t="shared" si="50"/>
        <v>3639480</v>
      </c>
    </row>
    <row r="381" spans="1:8" s="31" customFormat="1">
      <c r="A381" s="34" t="s">
        <v>28</v>
      </c>
      <c r="B381" s="21" t="s">
        <v>278</v>
      </c>
      <c r="C381" s="8" t="s">
        <v>10</v>
      </c>
      <c r="D381" s="8" t="s">
        <v>280</v>
      </c>
      <c r="E381" s="8" t="s">
        <v>285</v>
      </c>
      <c r="F381" s="8" t="s">
        <v>29</v>
      </c>
      <c r="G381" s="22">
        <v>3639480</v>
      </c>
      <c r="H381" s="22">
        <v>3639480</v>
      </c>
    </row>
    <row r="382" spans="1:8" s="31" customFormat="1">
      <c r="A382" s="34" t="s">
        <v>30</v>
      </c>
      <c r="B382" s="21" t="s">
        <v>278</v>
      </c>
      <c r="C382" s="8" t="s">
        <v>10</v>
      </c>
      <c r="D382" s="8" t="s">
        <v>280</v>
      </c>
      <c r="E382" s="8" t="s">
        <v>285</v>
      </c>
      <c r="F382" s="8" t="s">
        <v>31</v>
      </c>
      <c r="G382" s="22">
        <f t="shared" ref="G382:H382" si="51">G383+G384</f>
        <v>48300</v>
      </c>
      <c r="H382" s="22">
        <f t="shared" si="51"/>
        <v>48300</v>
      </c>
    </row>
    <row r="383" spans="1:8" s="58" customFormat="1">
      <c r="A383" s="34" t="s">
        <v>34</v>
      </c>
      <c r="B383" s="21" t="s">
        <v>278</v>
      </c>
      <c r="C383" s="8" t="s">
        <v>10</v>
      </c>
      <c r="D383" s="8" t="s">
        <v>280</v>
      </c>
      <c r="E383" s="8" t="s">
        <v>285</v>
      </c>
      <c r="F383" s="8" t="s">
        <v>35</v>
      </c>
      <c r="G383" s="22">
        <v>3300</v>
      </c>
      <c r="H383" s="22">
        <v>3300</v>
      </c>
    </row>
    <row r="384" spans="1:8" s="32" customFormat="1">
      <c r="A384" s="34" t="s">
        <v>78</v>
      </c>
      <c r="B384" s="21" t="s">
        <v>278</v>
      </c>
      <c r="C384" s="8" t="s">
        <v>10</v>
      </c>
      <c r="D384" s="8" t="s">
        <v>280</v>
      </c>
      <c r="E384" s="8" t="s">
        <v>285</v>
      </c>
      <c r="F384" s="8" t="s">
        <v>79</v>
      </c>
      <c r="G384" s="22">
        <v>45000</v>
      </c>
      <c r="H384" s="22">
        <v>45000</v>
      </c>
    </row>
    <row r="385" spans="1:8" s="31" customFormat="1" ht="25.5">
      <c r="A385" s="34" t="s">
        <v>36</v>
      </c>
      <c r="B385" s="21" t="s">
        <v>278</v>
      </c>
      <c r="C385" s="8" t="s">
        <v>10</v>
      </c>
      <c r="D385" s="8" t="s">
        <v>280</v>
      </c>
      <c r="E385" s="8" t="s">
        <v>286</v>
      </c>
      <c r="F385" s="8" t="s">
        <v>8</v>
      </c>
      <c r="G385" s="22">
        <f t="shared" ref="G385:H385" si="52">G386</f>
        <v>49508120</v>
      </c>
      <c r="H385" s="22">
        <f t="shared" si="52"/>
        <v>49508120</v>
      </c>
    </row>
    <row r="386" spans="1:8" s="31" customFormat="1" ht="25.5">
      <c r="A386" s="34" t="s">
        <v>19</v>
      </c>
      <c r="B386" s="21" t="s">
        <v>278</v>
      </c>
      <c r="C386" s="8" t="s">
        <v>10</v>
      </c>
      <c r="D386" s="8" t="s">
        <v>280</v>
      </c>
      <c r="E386" s="8" t="s">
        <v>286</v>
      </c>
      <c r="F386" s="8" t="s">
        <v>20</v>
      </c>
      <c r="G386" s="22">
        <f t="shared" ref="G386:H386" si="53">G387+G388</f>
        <v>49508120</v>
      </c>
      <c r="H386" s="22">
        <f t="shared" si="53"/>
        <v>49508120</v>
      </c>
    </row>
    <row r="387" spans="1:8" s="31" customFormat="1">
      <c r="A387" s="34" t="s">
        <v>38</v>
      </c>
      <c r="B387" s="21" t="s">
        <v>278</v>
      </c>
      <c r="C387" s="8" t="s">
        <v>10</v>
      </c>
      <c r="D387" s="8" t="s">
        <v>280</v>
      </c>
      <c r="E387" s="8" t="s">
        <v>286</v>
      </c>
      <c r="F387" s="8" t="s">
        <v>39</v>
      </c>
      <c r="G387" s="22">
        <v>38024667</v>
      </c>
      <c r="H387" s="22">
        <v>38024667</v>
      </c>
    </row>
    <row r="388" spans="1:8" s="31" customFormat="1" ht="38.25">
      <c r="A388" s="34" t="s">
        <v>24</v>
      </c>
      <c r="B388" s="21" t="s">
        <v>278</v>
      </c>
      <c r="C388" s="8" t="s">
        <v>10</v>
      </c>
      <c r="D388" s="8" t="s">
        <v>280</v>
      </c>
      <c r="E388" s="8" t="s">
        <v>286</v>
      </c>
      <c r="F388" s="8" t="s">
        <v>25</v>
      </c>
      <c r="G388" s="22">
        <v>11483453</v>
      </c>
      <c r="H388" s="22">
        <v>11483453</v>
      </c>
    </row>
    <row r="389" spans="1:8" s="31" customFormat="1">
      <c r="A389" s="16" t="s">
        <v>287</v>
      </c>
      <c r="B389" s="17" t="s">
        <v>278</v>
      </c>
      <c r="C389" s="18" t="s">
        <v>10</v>
      </c>
      <c r="D389" s="18" t="s">
        <v>288</v>
      </c>
      <c r="E389" s="18" t="s">
        <v>7</v>
      </c>
      <c r="F389" s="18" t="s">
        <v>289</v>
      </c>
      <c r="G389" s="19">
        <f t="shared" ref="G389:H392" si="54">G390</f>
        <v>32016230</v>
      </c>
      <c r="H389" s="19">
        <f t="shared" si="54"/>
        <v>42484230</v>
      </c>
    </row>
    <row r="390" spans="1:8" s="31" customFormat="1" ht="38.25">
      <c r="A390" s="105" t="s">
        <v>53</v>
      </c>
      <c r="B390" s="21" t="s">
        <v>278</v>
      </c>
      <c r="C390" s="8" t="s">
        <v>10</v>
      </c>
      <c r="D390" s="8" t="s">
        <v>288</v>
      </c>
      <c r="E390" s="8" t="s">
        <v>54</v>
      </c>
      <c r="F390" s="8" t="s">
        <v>8</v>
      </c>
      <c r="G390" s="22">
        <f t="shared" si="54"/>
        <v>32016230</v>
      </c>
      <c r="H390" s="22">
        <f t="shared" si="54"/>
        <v>42484230</v>
      </c>
    </row>
    <row r="391" spans="1:8" s="31" customFormat="1">
      <c r="A391" s="105" t="s">
        <v>55</v>
      </c>
      <c r="B391" s="21" t="s">
        <v>278</v>
      </c>
      <c r="C391" s="8" t="s">
        <v>10</v>
      </c>
      <c r="D391" s="8" t="s">
        <v>288</v>
      </c>
      <c r="E391" s="8" t="s">
        <v>56</v>
      </c>
      <c r="F391" s="8" t="s">
        <v>8</v>
      </c>
      <c r="G391" s="22">
        <f t="shared" si="54"/>
        <v>32016230</v>
      </c>
      <c r="H391" s="22">
        <f t="shared" si="54"/>
        <v>42484230</v>
      </c>
    </row>
    <row r="392" spans="1:8" s="31" customFormat="1">
      <c r="A392" s="105" t="s">
        <v>290</v>
      </c>
      <c r="B392" s="21" t="s">
        <v>278</v>
      </c>
      <c r="C392" s="8" t="s">
        <v>10</v>
      </c>
      <c r="D392" s="8" t="s">
        <v>288</v>
      </c>
      <c r="E392" s="8" t="s">
        <v>291</v>
      </c>
      <c r="F392" s="8" t="s">
        <v>8</v>
      </c>
      <c r="G392" s="22">
        <f t="shared" si="54"/>
        <v>32016230</v>
      </c>
      <c r="H392" s="22">
        <f t="shared" si="54"/>
        <v>42484230</v>
      </c>
    </row>
    <row r="393" spans="1:8" s="31" customFormat="1">
      <c r="A393" s="120" t="s">
        <v>292</v>
      </c>
      <c r="B393" s="121" t="s">
        <v>278</v>
      </c>
      <c r="C393" s="122" t="s">
        <v>10</v>
      </c>
      <c r="D393" s="122" t="s">
        <v>288</v>
      </c>
      <c r="E393" s="122" t="s">
        <v>291</v>
      </c>
      <c r="F393" s="122" t="s">
        <v>293</v>
      </c>
      <c r="G393" s="140">
        <v>32016230</v>
      </c>
      <c r="H393" s="140">
        <v>42484230</v>
      </c>
    </row>
    <row r="394" spans="1:8" s="31" customFormat="1">
      <c r="A394" s="16" t="s">
        <v>48</v>
      </c>
      <c r="B394" s="17" t="s">
        <v>278</v>
      </c>
      <c r="C394" s="18" t="s">
        <v>10</v>
      </c>
      <c r="D394" s="18" t="s">
        <v>49</v>
      </c>
      <c r="E394" s="18" t="s">
        <v>7</v>
      </c>
      <c r="F394" s="18" t="s">
        <v>8</v>
      </c>
      <c r="G394" s="19">
        <f t="shared" ref="G394:H395" si="55">G395</f>
        <v>11744420</v>
      </c>
      <c r="H394" s="19">
        <f t="shared" si="55"/>
        <v>11744420</v>
      </c>
    </row>
    <row r="395" spans="1:8" s="32" customFormat="1" ht="38.25">
      <c r="A395" s="105" t="s">
        <v>53</v>
      </c>
      <c r="B395" s="21" t="s">
        <v>278</v>
      </c>
      <c r="C395" s="8" t="s">
        <v>10</v>
      </c>
      <c r="D395" s="8" t="s">
        <v>49</v>
      </c>
      <c r="E395" s="8" t="s">
        <v>54</v>
      </c>
      <c r="F395" s="8" t="s">
        <v>8</v>
      </c>
      <c r="G395" s="22">
        <f t="shared" si="55"/>
        <v>11744420</v>
      </c>
      <c r="H395" s="22">
        <f t="shared" si="55"/>
        <v>11744420</v>
      </c>
    </row>
    <row r="396" spans="1:8" s="32" customFormat="1">
      <c r="A396" s="105" t="s">
        <v>55</v>
      </c>
      <c r="B396" s="21" t="s">
        <v>278</v>
      </c>
      <c r="C396" s="8" t="s">
        <v>10</v>
      </c>
      <c r="D396" s="8" t="s">
        <v>49</v>
      </c>
      <c r="E396" s="8" t="s">
        <v>56</v>
      </c>
      <c r="F396" s="8" t="s">
        <v>8</v>
      </c>
      <c r="G396" s="22">
        <f>G397+G399</f>
        <v>11744420</v>
      </c>
      <c r="H396" s="22">
        <f>H397+H399</f>
        <v>11744420</v>
      </c>
    </row>
    <row r="397" spans="1:8" s="31" customFormat="1" ht="25.5">
      <c r="A397" s="105" t="s">
        <v>294</v>
      </c>
      <c r="B397" s="21" t="s">
        <v>278</v>
      </c>
      <c r="C397" s="8" t="s">
        <v>10</v>
      </c>
      <c r="D397" s="8" t="s">
        <v>49</v>
      </c>
      <c r="E397" s="8" t="s">
        <v>295</v>
      </c>
      <c r="F397" s="8" t="s">
        <v>8</v>
      </c>
      <c r="G397" s="22">
        <f t="shared" ref="G397:H397" si="56">G398</f>
        <v>2000000</v>
      </c>
      <c r="H397" s="22">
        <f t="shared" si="56"/>
        <v>2000000</v>
      </c>
    </row>
    <row r="398" spans="1:8" s="31" customFormat="1">
      <c r="A398" s="120" t="s">
        <v>292</v>
      </c>
      <c r="B398" s="121" t="s">
        <v>278</v>
      </c>
      <c r="C398" s="122" t="s">
        <v>10</v>
      </c>
      <c r="D398" s="122" t="s">
        <v>49</v>
      </c>
      <c r="E398" s="122" t="s">
        <v>295</v>
      </c>
      <c r="F398" s="122" t="s">
        <v>293</v>
      </c>
      <c r="G398" s="140">
        <v>2000000</v>
      </c>
      <c r="H398" s="140">
        <v>2000000</v>
      </c>
    </row>
    <row r="399" spans="1:8" s="31" customFormat="1" ht="25.5">
      <c r="A399" s="105" t="s">
        <v>173</v>
      </c>
      <c r="B399" s="21" t="s">
        <v>278</v>
      </c>
      <c r="C399" s="8" t="s">
        <v>10</v>
      </c>
      <c r="D399" s="8" t="s">
        <v>49</v>
      </c>
      <c r="E399" s="8" t="s">
        <v>296</v>
      </c>
      <c r="F399" s="8" t="s">
        <v>8</v>
      </c>
      <c r="G399" s="22">
        <f t="shared" ref="G399:H400" si="57">G400</f>
        <v>9744420</v>
      </c>
      <c r="H399" s="22">
        <f t="shared" si="57"/>
        <v>9744420</v>
      </c>
    </row>
    <row r="400" spans="1:8" s="32" customFormat="1">
      <c r="A400" s="120" t="s">
        <v>175</v>
      </c>
      <c r="B400" s="121" t="s">
        <v>278</v>
      </c>
      <c r="C400" s="122" t="s">
        <v>10</v>
      </c>
      <c r="D400" s="122" t="s">
        <v>49</v>
      </c>
      <c r="E400" s="122" t="s">
        <v>296</v>
      </c>
      <c r="F400" s="122" t="s">
        <v>176</v>
      </c>
      <c r="G400" s="140">
        <f t="shared" si="57"/>
        <v>9744420</v>
      </c>
      <c r="H400" s="140">
        <f t="shared" si="57"/>
        <v>9744420</v>
      </c>
    </row>
    <row r="401" spans="1:8" s="31" customFormat="1" ht="25.5">
      <c r="A401" s="105" t="s">
        <v>177</v>
      </c>
      <c r="B401" s="21" t="s">
        <v>278</v>
      </c>
      <c r="C401" s="8" t="s">
        <v>10</v>
      </c>
      <c r="D401" s="8" t="s">
        <v>49</v>
      </c>
      <c r="E401" s="8" t="s">
        <v>296</v>
      </c>
      <c r="F401" s="8" t="s">
        <v>178</v>
      </c>
      <c r="G401" s="22">
        <v>9744420</v>
      </c>
      <c r="H401" s="22">
        <v>9744420</v>
      </c>
    </row>
    <row r="402" spans="1:8" s="31" customFormat="1">
      <c r="A402" s="104" t="s">
        <v>947</v>
      </c>
      <c r="B402" s="13" t="s">
        <v>278</v>
      </c>
      <c r="C402" s="14" t="s">
        <v>49</v>
      </c>
      <c r="D402" s="14" t="s">
        <v>6</v>
      </c>
      <c r="E402" s="14" t="s">
        <v>7</v>
      </c>
      <c r="F402" s="14" t="s">
        <v>8</v>
      </c>
      <c r="G402" s="15">
        <f t="shared" ref="G402:H407" si="58">G403</f>
        <v>187000000</v>
      </c>
      <c r="H402" s="15">
        <f t="shared" si="58"/>
        <v>214000000</v>
      </c>
    </row>
    <row r="403" spans="1:8" s="32" customFormat="1" ht="25.5">
      <c r="A403" s="16" t="s">
        <v>948</v>
      </c>
      <c r="B403" s="17" t="s">
        <v>278</v>
      </c>
      <c r="C403" s="18" t="s">
        <v>49</v>
      </c>
      <c r="D403" s="18" t="s">
        <v>10</v>
      </c>
      <c r="E403" s="18" t="s">
        <v>7</v>
      </c>
      <c r="F403" s="18" t="s">
        <v>8</v>
      </c>
      <c r="G403" s="19">
        <f t="shared" si="58"/>
        <v>187000000</v>
      </c>
      <c r="H403" s="19">
        <f t="shared" si="58"/>
        <v>214000000</v>
      </c>
    </row>
    <row r="404" spans="1:8" s="32" customFormat="1" ht="25.5">
      <c r="A404" s="38" t="s">
        <v>297</v>
      </c>
      <c r="B404" s="21" t="s">
        <v>278</v>
      </c>
      <c r="C404" s="8" t="s">
        <v>49</v>
      </c>
      <c r="D404" s="8" t="s">
        <v>10</v>
      </c>
      <c r="E404" s="8" t="s">
        <v>298</v>
      </c>
      <c r="F404" s="8" t="s">
        <v>8</v>
      </c>
      <c r="G404" s="22">
        <f t="shared" si="58"/>
        <v>187000000</v>
      </c>
      <c r="H404" s="22">
        <f t="shared" si="58"/>
        <v>214000000</v>
      </c>
    </row>
    <row r="405" spans="1:8" s="31" customFormat="1" ht="38.25">
      <c r="A405" s="38" t="s">
        <v>299</v>
      </c>
      <c r="B405" s="21" t="s">
        <v>278</v>
      </c>
      <c r="C405" s="8" t="s">
        <v>49</v>
      </c>
      <c r="D405" s="8" t="s">
        <v>10</v>
      </c>
      <c r="E405" s="8" t="s">
        <v>300</v>
      </c>
      <c r="F405" s="8" t="s">
        <v>8</v>
      </c>
      <c r="G405" s="22">
        <f t="shared" si="58"/>
        <v>187000000</v>
      </c>
      <c r="H405" s="22">
        <f t="shared" si="58"/>
        <v>214000000</v>
      </c>
    </row>
    <row r="406" spans="1:8" s="31" customFormat="1" ht="38.25">
      <c r="A406" s="38" t="s">
        <v>301</v>
      </c>
      <c r="B406" s="21" t="s">
        <v>278</v>
      </c>
      <c r="C406" s="8" t="s">
        <v>49</v>
      </c>
      <c r="D406" s="8" t="s">
        <v>10</v>
      </c>
      <c r="E406" s="8" t="s">
        <v>302</v>
      </c>
      <c r="F406" s="8" t="s">
        <v>8</v>
      </c>
      <c r="G406" s="22">
        <f t="shared" si="58"/>
        <v>187000000</v>
      </c>
      <c r="H406" s="22">
        <f t="shared" si="58"/>
        <v>214000000</v>
      </c>
    </row>
    <row r="407" spans="1:8" s="31" customFormat="1">
      <c r="A407" s="38" t="s">
        <v>303</v>
      </c>
      <c r="B407" s="21" t="s">
        <v>278</v>
      </c>
      <c r="C407" s="8" t="s">
        <v>49</v>
      </c>
      <c r="D407" s="8" t="s">
        <v>10</v>
      </c>
      <c r="E407" s="8" t="s">
        <v>304</v>
      </c>
      <c r="F407" s="8" t="s">
        <v>8</v>
      </c>
      <c r="G407" s="22">
        <f t="shared" si="58"/>
        <v>187000000</v>
      </c>
      <c r="H407" s="22">
        <f t="shared" si="58"/>
        <v>214000000</v>
      </c>
    </row>
    <row r="408" spans="1:8" s="31" customFormat="1">
      <c r="A408" s="120" t="s">
        <v>305</v>
      </c>
      <c r="B408" s="121" t="s">
        <v>278</v>
      </c>
      <c r="C408" s="122" t="s">
        <v>49</v>
      </c>
      <c r="D408" s="122" t="s">
        <v>10</v>
      </c>
      <c r="E408" s="122" t="s">
        <v>304</v>
      </c>
      <c r="F408" s="122" t="s">
        <v>306</v>
      </c>
      <c r="G408" s="140">
        <v>187000000</v>
      </c>
      <c r="H408" s="140">
        <v>214000000</v>
      </c>
    </row>
    <row r="409" spans="1:8" s="31" customFormat="1">
      <c r="A409" s="120"/>
      <c r="B409" s="121"/>
      <c r="C409" s="122"/>
      <c r="D409" s="122"/>
      <c r="E409" s="122"/>
      <c r="F409" s="122"/>
      <c r="G409" s="142"/>
      <c r="H409" s="142"/>
    </row>
    <row r="410" spans="1:8" s="31" customFormat="1" ht="25.5">
      <c r="A410" s="103" t="s">
        <v>307</v>
      </c>
      <c r="B410" s="10" t="s">
        <v>308</v>
      </c>
      <c r="C410" s="11" t="s">
        <v>6</v>
      </c>
      <c r="D410" s="11" t="s">
        <v>6</v>
      </c>
      <c r="E410" s="11" t="s">
        <v>7</v>
      </c>
      <c r="F410" s="11" t="s">
        <v>8</v>
      </c>
      <c r="G410" s="12">
        <f>G411+G446+G438</f>
        <v>40039830</v>
      </c>
      <c r="H410" s="12">
        <f>H411+H446+H438</f>
        <v>40049680</v>
      </c>
    </row>
    <row r="411" spans="1:8" s="31" customFormat="1">
      <c r="A411" s="104" t="s">
        <v>9</v>
      </c>
      <c r="B411" s="13" t="s">
        <v>308</v>
      </c>
      <c r="C411" s="14" t="s">
        <v>10</v>
      </c>
      <c r="D411" s="14" t="s">
        <v>6</v>
      </c>
      <c r="E411" s="14" t="s">
        <v>7</v>
      </c>
      <c r="F411" s="14" t="s">
        <v>8</v>
      </c>
      <c r="G411" s="15">
        <f t="shared" ref="G411:H411" si="59">G412</f>
        <v>35631820</v>
      </c>
      <c r="H411" s="15">
        <f t="shared" si="59"/>
        <v>35641670</v>
      </c>
    </row>
    <row r="412" spans="1:8" s="31" customFormat="1">
      <c r="A412" s="16" t="s">
        <v>48</v>
      </c>
      <c r="B412" s="17" t="s">
        <v>308</v>
      </c>
      <c r="C412" s="18" t="s">
        <v>10</v>
      </c>
      <c r="D412" s="18" t="s">
        <v>49</v>
      </c>
      <c r="E412" s="18" t="s">
        <v>7</v>
      </c>
      <c r="F412" s="18" t="s">
        <v>8</v>
      </c>
      <c r="G412" s="19">
        <f t="shared" ref="G412:H412" si="60">G419+G413</f>
        <v>35631820</v>
      </c>
      <c r="H412" s="19">
        <f t="shared" si="60"/>
        <v>35641670</v>
      </c>
    </row>
    <row r="413" spans="1:8" s="58" customFormat="1" ht="38.25">
      <c r="A413" s="105" t="s">
        <v>131</v>
      </c>
      <c r="B413" s="21" t="s">
        <v>308</v>
      </c>
      <c r="C413" s="8" t="s">
        <v>10</v>
      </c>
      <c r="D413" s="8" t="s">
        <v>49</v>
      </c>
      <c r="E413" s="8" t="s">
        <v>132</v>
      </c>
      <c r="F413" s="8" t="s">
        <v>8</v>
      </c>
      <c r="G413" s="22">
        <f t="shared" ref="G413:H417" si="61">G414</f>
        <v>7650</v>
      </c>
      <c r="H413" s="22">
        <f t="shared" si="61"/>
        <v>7650</v>
      </c>
    </row>
    <row r="414" spans="1:8" s="32" customFormat="1" ht="25.5">
      <c r="A414" s="105" t="s">
        <v>309</v>
      </c>
      <c r="B414" s="21" t="s">
        <v>308</v>
      </c>
      <c r="C414" s="8" t="s">
        <v>10</v>
      </c>
      <c r="D414" s="8" t="s">
        <v>49</v>
      </c>
      <c r="E414" s="8" t="s">
        <v>146</v>
      </c>
      <c r="F414" s="8" t="s">
        <v>8</v>
      </c>
      <c r="G414" s="22">
        <f t="shared" si="61"/>
        <v>7650</v>
      </c>
      <c r="H414" s="22">
        <f t="shared" si="61"/>
        <v>7650</v>
      </c>
    </row>
    <row r="415" spans="1:8" s="31" customFormat="1" ht="25.5">
      <c r="A415" s="105" t="s">
        <v>310</v>
      </c>
      <c r="B415" s="21" t="s">
        <v>308</v>
      </c>
      <c r="C415" s="8" t="s">
        <v>10</v>
      </c>
      <c r="D415" s="8" t="s">
        <v>49</v>
      </c>
      <c r="E415" s="8" t="s">
        <v>148</v>
      </c>
      <c r="F415" s="8" t="s">
        <v>8</v>
      </c>
      <c r="G415" s="22">
        <f t="shared" si="61"/>
        <v>7650</v>
      </c>
      <c r="H415" s="22">
        <f t="shared" si="61"/>
        <v>7650</v>
      </c>
    </row>
    <row r="416" spans="1:8" s="31" customFormat="1" ht="25.5">
      <c r="A416" s="105" t="s">
        <v>312</v>
      </c>
      <c r="B416" s="21" t="s">
        <v>308</v>
      </c>
      <c r="C416" s="8" t="s">
        <v>10</v>
      </c>
      <c r="D416" s="8" t="s">
        <v>49</v>
      </c>
      <c r="E416" s="8" t="s">
        <v>866</v>
      </c>
      <c r="F416" s="8" t="s">
        <v>8</v>
      </c>
      <c r="G416" s="22">
        <f t="shared" si="61"/>
        <v>7650</v>
      </c>
      <c r="H416" s="22">
        <f t="shared" si="61"/>
        <v>7650</v>
      </c>
    </row>
    <row r="417" spans="1:8" s="31" customFormat="1" ht="25.5">
      <c r="A417" s="120" t="s">
        <v>26</v>
      </c>
      <c r="B417" s="121" t="s">
        <v>308</v>
      </c>
      <c r="C417" s="122" t="s">
        <v>10</v>
      </c>
      <c r="D417" s="122" t="s">
        <v>49</v>
      </c>
      <c r="E417" s="122" t="s">
        <v>866</v>
      </c>
      <c r="F417" s="122" t="s">
        <v>27</v>
      </c>
      <c r="G417" s="140">
        <f t="shared" si="61"/>
        <v>7650</v>
      </c>
      <c r="H417" s="140">
        <f t="shared" si="61"/>
        <v>7650</v>
      </c>
    </row>
    <row r="418" spans="1:8" s="31" customFormat="1">
      <c r="A418" s="120" t="s">
        <v>28</v>
      </c>
      <c r="B418" s="121" t="s">
        <v>308</v>
      </c>
      <c r="C418" s="122" t="s">
        <v>10</v>
      </c>
      <c r="D418" s="122" t="s">
        <v>49</v>
      </c>
      <c r="E418" s="122" t="s">
        <v>866</v>
      </c>
      <c r="F418" s="122" t="s">
        <v>29</v>
      </c>
      <c r="G418" s="140">
        <v>7650</v>
      </c>
      <c r="H418" s="140">
        <v>7650</v>
      </c>
    </row>
    <row r="419" spans="1:8" s="31" customFormat="1" ht="25.5">
      <c r="A419" s="120" t="s">
        <v>313</v>
      </c>
      <c r="B419" s="121" t="s">
        <v>308</v>
      </c>
      <c r="C419" s="122" t="s">
        <v>10</v>
      </c>
      <c r="D419" s="122" t="s">
        <v>49</v>
      </c>
      <c r="E419" s="122" t="s">
        <v>314</v>
      </c>
      <c r="F419" s="122" t="s">
        <v>8</v>
      </c>
      <c r="G419" s="140">
        <f>G420+G434</f>
        <v>35624170</v>
      </c>
      <c r="H419" s="140">
        <f>H420+H434</f>
        <v>35634020</v>
      </c>
    </row>
    <row r="420" spans="1:8" s="32" customFormat="1" ht="38.25">
      <c r="A420" s="120" t="s">
        <v>315</v>
      </c>
      <c r="B420" s="121" t="s">
        <v>308</v>
      </c>
      <c r="C420" s="122" t="s">
        <v>10</v>
      </c>
      <c r="D420" s="122" t="s">
        <v>49</v>
      </c>
      <c r="E420" s="122" t="s">
        <v>316</v>
      </c>
      <c r="F420" s="122" t="s">
        <v>8</v>
      </c>
      <c r="G420" s="140">
        <f>G421+G430</f>
        <v>35614270</v>
      </c>
      <c r="H420" s="140">
        <f>H421+H430</f>
        <v>35624120</v>
      </c>
    </row>
    <row r="421" spans="1:8" s="31" customFormat="1" ht="25.5">
      <c r="A421" s="120" t="s">
        <v>17</v>
      </c>
      <c r="B421" s="121" t="s">
        <v>308</v>
      </c>
      <c r="C421" s="122" t="s">
        <v>10</v>
      </c>
      <c r="D421" s="122" t="s">
        <v>49</v>
      </c>
      <c r="E421" s="122" t="s">
        <v>317</v>
      </c>
      <c r="F421" s="122" t="s">
        <v>8</v>
      </c>
      <c r="G421" s="140">
        <f>G422+G425+G428</f>
        <v>3971401</v>
      </c>
      <c r="H421" s="140">
        <f>H422+H425+H428</f>
        <v>3981251</v>
      </c>
    </row>
    <row r="422" spans="1:8" s="56" customFormat="1" ht="25.5">
      <c r="A422" s="120" t="s">
        <v>19</v>
      </c>
      <c r="B422" s="121" t="s">
        <v>308</v>
      </c>
      <c r="C422" s="122" t="s">
        <v>10</v>
      </c>
      <c r="D422" s="122" t="s">
        <v>49</v>
      </c>
      <c r="E422" s="122" t="s">
        <v>317</v>
      </c>
      <c r="F422" s="122" t="s">
        <v>20</v>
      </c>
      <c r="G422" s="140">
        <f t="shared" ref="G422:H422" si="62">SUM(G423:G424)</f>
        <v>755720.32</v>
      </c>
      <c r="H422" s="140">
        <f t="shared" si="62"/>
        <v>755130</v>
      </c>
    </row>
    <row r="423" spans="1:8" s="56" customFormat="1" ht="25.5">
      <c r="A423" s="120" t="s">
        <v>21</v>
      </c>
      <c r="B423" s="121" t="s">
        <v>308</v>
      </c>
      <c r="C423" s="122" t="s">
        <v>10</v>
      </c>
      <c r="D423" s="122" t="s">
        <v>49</v>
      </c>
      <c r="E423" s="122" t="s">
        <v>317</v>
      </c>
      <c r="F423" s="122" t="s">
        <v>22</v>
      </c>
      <c r="G423" s="140">
        <v>582887.81999999995</v>
      </c>
      <c r="H423" s="140">
        <v>582297.5</v>
      </c>
    </row>
    <row r="424" spans="1:8" s="56" customFormat="1" ht="38.25">
      <c r="A424" s="120" t="s">
        <v>24</v>
      </c>
      <c r="B424" s="121" t="s">
        <v>308</v>
      </c>
      <c r="C424" s="122" t="s">
        <v>10</v>
      </c>
      <c r="D424" s="122" t="s">
        <v>49</v>
      </c>
      <c r="E424" s="122" t="s">
        <v>317</v>
      </c>
      <c r="F424" s="122" t="s">
        <v>25</v>
      </c>
      <c r="G424" s="140">
        <v>172832.5</v>
      </c>
      <c r="H424" s="140">
        <v>172832.5</v>
      </c>
    </row>
    <row r="425" spans="1:8" s="56" customFormat="1" ht="25.5">
      <c r="A425" s="120" t="s">
        <v>26</v>
      </c>
      <c r="B425" s="121" t="s">
        <v>308</v>
      </c>
      <c r="C425" s="122" t="s">
        <v>10</v>
      </c>
      <c r="D425" s="122" t="s">
        <v>49</v>
      </c>
      <c r="E425" s="122" t="s">
        <v>317</v>
      </c>
      <c r="F425" s="122" t="s">
        <v>27</v>
      </c>
      <c r="G425" s="140">
        <f>SUM(G426:G427)</f>
        <v>3208231.68</v>
      </c>
      <c r="H425" s="140">
        <f>SUM(H426:H427)</f>
        <v>3218672</v>
      </c>
    </row>
    <row r="426" spans="1:8" s="56" customFormat="1">
      <c r="A426" s="120" t="s">
        <v>28</v>
      </c>
      <c r="B426" s="121" t="s">
        <v>308</v>
      </c>
      <c r="C426" s="122" t="s">
        <v>10</v>
      </c>
      <c r="D426" s="122" t="s">
        <v>49</v>
      </c>
      <c r="E426" s="122" t="s">
        <v>317</v>
      </c>
      <c r="F426" s="122" t="s">
        <v>29</v>
      </c>
      <c r="G426" s="140">
        <v>2832038.68</v>
      </c>
      <c r="H426" s="140">
        <v>2833827</v>
      </c>
    </row>
    <row r="427" spans="1:8" s="56" customFormat="1">
      <c r="A427" s="120" t="s">
        <v>930</v>
      </c>
      <c r="B427" s="121" t="s">
        <v>308</v>
      </c>
      <c r="C427" s="122" t="s">
        <v>10</v>
      </c>
      <c r="D427" s="122" t="s">
        <v>49</v>
      </c>
      <c r="E427" s="122" t="s">
        <v>317</v>
      </c>
      <c r="F427" s="122" t="s">
        <v>931</v>
      </c>
      <c r="G427" s="140">
        <v>376193</v>
      </c>
      <c r="H427" s="140">
        <v>384845</v>
      </c>
    </row>
    <row r="428" spans="1:8" s="56" customFormat="1">
      <c r="A428" s="120" t="s">
        <v>30</v>
      </c>
      <c r="B428" s="121" t="s">
        <v>308</v>
      </c>
      <c r="C428" s="122" t="s">
        <v>10</v>
      </c>
      <c r="D428" s="122" t="s">
        <v>49</v>
      </c>
      <c r="E428" s="122" t="s">
        <v>317</v>
      </c>
      <c r="F428" s="122" t="s">
        <v>31</v>
      </c>
      <c r="G428" s="140">
        <f t="shared" ref="G428:H428" si="63">G429</f>
        <v>7449</v>
      </c>
      <c r="H428" s="140">
        <f t="shared" si="63"/>
        <v>7449</v>
      </c>
    </row>
    <row r="429" spans="1:8" s="56" customFormat="1">
      <c r="A429" s="120" t="s">
        <v>34</v>
      </c>
      <c r="B429" s="121" t="s">
        <v>308</v>
      </c>
      <c r="C429" s="122" t="s">
        <v>10</v>
      </c>
      <c r="D429" s="122" t="s">
        <v>49</v>
      </c>
      <c r="E429" s="122" t="s">
        <v>317</v>
      </c>
      <c r="F429" s="122" t="s">
        <v>35</v>
      </c>
      <c r="G429" s="140">
        <v>7449</v>
      </c>
      <c r="H429" s="140">
        <v>7449</v>
      </c>
    </row>
    <row r="430" spans="1:8" s="59" customFormat="1" ht="25.5">
      <c r="A430" s="120" t="s">
        <v>36</v>
      </c>
      <c r="B430" s="121" t="s">
        <v>308</v>
      </c>
      <c r="C430" s="122" t="s">
        <v>10</v>
      </c>
      <c r="D430" s="122" t="s">
        <v>49</v>
      </c>
      <c r="E430" s="122" t="s">
        <v>318</v>
      </c>
      <c r="F430" s="122" t="s">
        <v>8</v>
      </c>
      <c r="G430" s="140">
        <f t="shared" ref="G430:H430" si="64">G431</f>
        <v>31642869</v>
      </c>
      <c r="H430" s="140">
        <f t="shared" si="64"/>
        <v>31642869</v>
      </c>
    </row>
    <row r="431" spans="1:8" s="59" customFormat="1" ht="25.5">
      <c r="A431" s="120" t="s">
        <v>19</v>
      </c>
      <c r="B431" s="121" t="s">
        <v>308</v>
      </c>
      <c r="C431" s="122" t="s">
        <v>10</v>
      </c>
      <c r="D431" s="122" t="s">
        <v>49</v>
      </c>
      <c r="E431" s="122" t="s">
        <v>318</v>
      </c>
      <c r="F431" s="122" t="s">
        <v>20</v>
      </c>
      <c r="G431" s="140">
        <f t="shared" ref="G431:H431" si="65">G432+G433</f>
        <v>31642869</v>
      </c>
      <c r="H431" s="140">
        <f t="shared" si="65"/>
        <v>31642869</v>
      </c>
    </row>
    <row r="432" spans="1:8" s="56" customFormat="1">
      <c r="A432" s="120" t="s">
        <v>38</v>
      </c>
      <c r="B432" s="121" t="s">
        <v>308</v>
      </c>
      <c r="C432" s="122" t="s">
        <v>10</v>
      </c>
      <c r="D432" s="122" t="s">
        <v>49</v>
      </c>
      <c r="E432" s="122" t="s">
        <v>318</v>
      </c>
      <c r="F432" s="122" t="s">
        <v>39</v>
      </c>
      <c r="G432" s="140">
        <v>24303279</v>
      </c>
      <c r="H432" s="140">
        <v>24303279</v>
      </c>
    </row>
    <row r="433" spans="1:8" s="59" customFormat="1" ht="38.25">
      <c r="A433" s="120" t="s">
        <v>24</v>
      </c>
      <c r="B433" s="121" t="s">
        <v>308</v>
      </c>
      <c r="C433" s="122" t="s">
        <v>10</v>
      </c>
      <c r="D433" s="122" t="s">
        <v>49</v>
      </c>
      <c r="E433" s="122" t="s">
        <v>318</v>
      </c>
      <c r="F433" s="122" t="s">
        <v>25</v>
      </c>
      <c r="G433" s="140">
        <v>7339590</v>
      </c>
      <c r="H433" s="140">
        <v>7339590</v>
      </c>
    </row>
    <row r="434" spans="1:8" s="59" customFormat="1">
      <c r="A434" s="105" t="s">
        <v>50</v>
      </c>
      <c r="B434" s="21" t="s">
        <v>308</v>
      </c>
      <c r="C434" s="8" t="s">
        <v>10</v>
      </c>
      <c r="D434" s="8" t="s">
        <v>49</v>
      </c>
      <c r="E434" s="8" t="s">
        <v>867</v>
      </c>
      <c r="F434" s="8" t="s">
        <v>8</v>
      </c>
      <c r="G434" s="22">
        <f t="shared" ref="G434:H436" si="66">G435</f>
        <v>9900</v>
      </c>
      <c r="H434" s="22">
        <f t="shared" si="66"/>
        <v>9900</v>
      </c>
    </row>
    <row r="435" spans="1:8" s="56" customFormat="1" ht="38.25">
      <c r="A435" s="105" t="s">
        <v>868</v>
      </c>
      <c r="B435" s="21" t="s">
        <v>308</v>
      </c>
      <c r="C435" s="8" t="s">
        <v>10</v>
      </c>
      <c r="D435" s="8" t="s">
        <v>49</v>
      </c>
      <c r="E435" s="8" t="s">
        <v>869</v>
      </c>
      <c r="F435" s="8" t="s">
        <v>8</v>
      </c>
      <c r="G435" s="22">
        <f t="shared" si="66"/>
        <v>9900</v>
      </c>
      <c r="H435" s="22">
        <f t="shared" si="66"/>
        <v>9900</v>
      </c>
    </row>
    <row r="436" spans="1:8" s="56" customFormat="1" ht="25.5">
      <c r="A436" s="120" t="s">
        <v>26</v>
      </c>
      <c r="B436" s="121" t="s">
        <v>308</v>
      </c>
      <c r="C436" s="122" t="s">
        <v>10</v>
      </c>
      <c r="D436" s="122" t="s">
        <v>49</v>
      </c>
      <c r="E436" s="122" t="s">
        <v>869</v>
      </c>
      <c r="F436" s="122" t="s">
        <v>27</v>
      </c>
      <c r="G436" s="140">
        <f t="shared" si="66"/>
        <v>9900</v>
      </c>
      <c r="H436" s="140">
        <f t="shared" si="66"/>
        <v>9900</v>
      </c>
    </row>
    <row r="437" spans="1:8" s="59" customFormat="1">
      <c r="A437" s="120" t="s">
        <v>28</v>
      </c>
      <c r="B437" s="121" t="s">
        <v>308</v>
      </c>
      <c r="C437" s="122" t="s">
        <v>10</v>
      </c>
      <c r="D437" s="122" t="s">
        <v>49</v>
      </c>
      <c r="E437" s="122" t="s">
        <v>869</v>
      </c>
      <c r="F437" s="122" t="s">
        <v>29</v>
      </c>
      <c r="G437" s="140">
        <v>9900</v>
      </c>
      <c r="H437" s="140">
        <v>9900</v>
      </c>
    </row>
    <row r="438" spans="1:8" s="56" customFormat="1">
      <c r="A438" s="104" t="s">
        <v>216</v>
      </c>
      <c r="B438" s="13" t="s">
        <v>308</v>
      </c>
      <c r="C438" s="14" t="s">
        <v>217</v>
      </c>
      <c r="D438" s="14" t="s">
        <v>6</v>
      </c>
      <c r="E438" s="14" t="s">
        <v>7</v>
      </c>
      <c r="F438" s="14" t="s">
        <v>8</v>
      </c>
      <c r="G438" s="15">
        <f t="shared" ref="G438:H444" si="67">G439</f>
        <v>1096200</v>
      </c>
      <c r="H438" s="15">
        <f t="shared" si="67"/>
        <v>1096200</v>
      </c>
    </row>
    <row r="439" spans="1:8" s="59" customFormat="1">
      <c r="A439" s="16" t="s">
        <v>218</v>
      </c>
      <c r="B439" s="17" t="s">
        <v>308</v>
      </c>
      <c r="C439" s="18" t="s">
        <v>217</v>
      </c>
      <c r="D439" s="18" t="s">
        <v>10</v>
      </c>
      <c r="E439" s="18" t="s">
        <v>7</v>
      </c>
      <c r="F439" s="18" t="s">
        <v>8</v>
      </c>
      <c r="G439" s="19">
        <f t="shared" si="67"/>
        <v>1096200</v>
      </c>
      <c r="H439" s="19">
        <f t="shared" si="67"/>
        <v>1096200</v>
      </c>
    </row>
    <row r="440" spans="1:8" s="56" customFormat="1">
      <c r="A440" s="105" t="s">
        <v>219</v>
      </c>
      <c r="B440" s="25" t="s">
        <v>308</v>
      </c>
      <c r="C440" s="26" t="s">
        <v>217</v>
      </c>
      <c r="D440" s="26" t="s">
        <v>10</v>
      </c>
      <c r="E440" s="26" t="s">
        <v>220</v>
      </c>
      <c r="F440" s="26" t="s">
        <v>8</v>
      </c>
      <c r="G440" s="27">
        <f t="shared" si="67"/>
        <v>1096200</v>
      </c>
      <c r="H440" s="27">
        <f t="shared" si="67"/>
        <v>1096200</v>
      </c>
    </row>
    <row r="441" spans="1:8" s="59" customFormat="1" ht="51">
      <c r="A441" s="105" t="s">
        <v>319</v>
      </c>
      <c r="B441" s="25" t="s">
        <v>308</v>
      </c>
      <c r="C441" s="26" t="s">
        <v>217</v>
      </c>
      <c r="D441" s="26" t="s">
        <v>10</v>
      </c>
      <c r="E441" s="26" t="s">
        <v>222</v>
      </c>
      <c r="F441" s="26" t="s">
        <v>8</v>
      </c>
      <c r="G441" s="27">
        <f t="shared" si="67"/>
        <v>1096200</v>
      </c>
      <c r="H441" s="27">
        <f t="shared" si="67"/>
        <v>1096200</v>
      </c>
    </row>
    <row r="442" spans="1:8" s="56" customFormat="1" ht="63.75">
      <c r="A442" s="105" t="s">
        <v>223</v>
      </c>
      <c r="B442" s="25" t="s">
        <v>308</v>
      </c>
      <c r="C442" s="26" t="s">
        <v>217</v>
      </c>
      <c r="D442" s="26" t="s">
        <v>10</v>
      </c>
      <c r="E442" s="26" t="s">
        <v>224</v>
      </c>
      <c r="F442" s="26" t="s">
        <v>8</v>
      </c>
      <c r="G442" s="27">
        <f t="shared" si="67"/>
        <v>1096200</v>
      </c>
      <c r="H442" s="27">
        <f t="shared" si="67"/>
        <v>1096200</v>
      </c>
    </row>
    <row r="443" spans="1:8" s="56" customFormat="1" ht="25.5">
      <c r="A443" s="105" t="s">
        <v>225</v>
      </c>
      <c r="B443" s="25" t="s">
        <v>308</v>
      </c>
      <c r="C443" s="26" t="s">
        <v>217</v>
      </c>
      <c r="D443" s="26" t="s">
        <v>10</v>
      </c>
      <c r="E443" s="26" t="s">
        <v>226</v>
      </c>
      <c r="F443" s="26" t="s">
        <v>8</v>
      </c>
      <c r="G443" s="27">
        <f t="shared" si="67"/>
        <v>1096200</v>
      </c>
      <c r="H443" s="27">
        <f t="shared" si="67"/>
        <v>1096200</v>
      </c>
    </row>
    <row r="444" spans="1:8" s="56" customFormat="1" ht="25.5">
      <c r="A444" s="120" t="s">
        <v>26</v>
      </c>
      <c r="B444" s="121" t="s">
        <v>308</v>
      </c>
      <c r="C444" s="122" t="s">
        <v>217</v>
      </c>
      <c r="D444" s="122" t="s">
        <v>10</v>
      </c>
      <c r="E444" s="122" t="s">
        <v>226</v>
      </c>
      <c r="F444" s="122" t="s">
        <v>27</v>
      </c>
      <c r="G444" s="140">
        <f t="shared" si="67"/>
        <v>1096200</v>
      </c>
      <c r="H444" s="140">
        <f t="shared" si="67"/>
        <v>1096200</v>
      </c>
    </row>
    <row r="445" spans="1:8" s="59" customFormat="1">
      <c r="A445" s="120" t="s">
        <v>28</v>
      </c>
      <c r="B445" s="121" t="s">
        <v>308</v>
      </c>
      <c r="C445" s="122" t="s">
        <v>217</v>
      </c>
      <c r="D445" s="122" t="s">
        <v>10</v>
      </c>
      <c r="E445" s="122" t="s">
        <v>226</v>
      </c>
      <c r="F445" s="122" t="s">
        <v>29</v>
      </c>
      <c r="G445" s="140">
        <v>1096200</v>
      </c>
      <c r="H445" s="140">
        <v>1096200</v>
      </c>
    </row>
    <row r="446" spans="1:8" s="56" customFormat="1">
      <c r="A446" s="104" t="s">
        <v>266</v>
      </c>
      <c r="B446" s="13" t="s">
        <v>308</v>
      </c>
      <c r="C446" s="14" t="s">
        <v>267</v>
      </c>
      <c r="D446" s="14" t="s">
        <v>6</v>
      </c>
      <c r="E446" s="14" t="s">
        <v>7</v>
      </c>
      <c r="F446" s="14" t="s">
        <v>8</v>
      </c>
      <c r="G446" s="15">
        <f t="shared" ref="G446:H452" si="68">G447</f>
        <v>3311810</v>
      </c>
      <c r="H446" s="15">
        <f t="shared" si="68"/>
        <v>3311810</v>
      </c>
    </row>
    <row r="447" spans="1:8" s="56" customFormat="1">
      <c r="A447" s="16" t="s">
        <v>268</v>
      </c>
      <c r="B447" s="17" t="s">
        <v>308</v>
      </c>
      <c r="C447" s="18" t="s">
        <v>267</v>
      </c>
      <c r="D447" s="18" t="s">
        <v>12</v>
      </c>
      <c r="E447" s="18" t="s">
        <v>7</v>
      </c>
      <c r="F447" s="18" t="s">
        <v>8</v>
      </c>
      <c r="G447" s="19">
        <f t="shared" si="68"/>
        <v>3311810</v>
      </c>
      <c r="H447" s="19">
        <f t="shared" si="68"/>
        <v>3311810</v>
      </c>
    </row>
    <row r="448" spans="1:8" s="56" customFormat="1" ht="25.5">
      <c r="A448" s="107" t="s">
        <v>320</v>
      </c>
      <c r="B448" s="21" t="s">
        <v>308</v>
      </c>
      <c r="C448" s="8" t="s">
        <v>267</v>
      </c>
      <c r="D448" s="8" t="s">
        <v>12</v>
      </c>
      <c r="E448" s="8" t="s">
        <v>321</v>
      </c>
      <c r="F448" s="8" t="s">
        <v>8</v>
      </c>
      <c r="G448" s="22">
        <f t="shared" si="68"/>
        <v>3311810</v>
      </c>
      <c r="H448" s="22">
        <f t="shared" si="68"/>
        <v>3311810</v>
      </c>
    </row>
    <row r="449" spans="1:8" s="56" customFormat="1" ht="38.25">
      <c r="A449" s="107" t="s">
        <v>322</v>
      </c>
      <c r="B449" s="21" t="s">
        <v>308</v>
      </c>
      <c r="C449" s="8" t="s">
        <v>267</v>
      </c>
      <c r="D449" s="8" t="s">
        <v>12</v>
      </c>
      <c r="E449" s="8" t="s">
        <v>323</v>
      </c>
      <c r="F449" s="8" t="s">
        <v>8</v>
      </c>
      <c r="G449" s="22">
        <f t="shared" si="68"/>
        <v>3311810</v>
      </c>
      <c r="H449" s="22">
        <f t="shared" si="68"/>
        <v>3311810</v>
      </c>
    </row>
    <row r="450" spans="1:8" s="56" customFormat="1" ht="38.25">
      <c r="A450" s="105" t="s">
        <v>324</v>
      </c>
      <c r="B450" s="21" t="s">
        <v>308</v>
      </c>
      <c r="C450" s="8" t="s">
        <v>267</v>
      </c>
      <c r="D450" s="8" t="s">
        <v>12</v>
      </c>
      <c r="E450" s="8" t="s">
        <v>325</v>
      </c>
      <c r="F450" s="8" t="s">
        <v>8</v>
      </c>
      <c r="G450" s="22">
        <f t="shared" si="68"/>
        <v>3311810</v>
      </c>
      <c r="H450" s="22">
        <f t="shared" si="68"/>
        <v>3311810</v>
      </c>
    </row>
    <row r="451" spans="1:8" s="59" customFormat="1" ht="25.5">
      <c r="A451" s="105" t="s">
        <v>326</v>
      </c>
      <c r="B451" s="21" t="s">
        <v>308</v>
      </c>
      <c r="C451" s="8" t="s">
        <v>267</v>
      </c>
      <c r="D451" s="8" t="s">
        <v>12</v>
      </c>
      <c r="E451" s="8" t="s">
        <v>327</v>
      </c>
      <c r="F451" s="8" t="s">
        <v>8</v>
      </c>
      <c r="G451" s="22">
        <f t="shared" si="68"/>
        <v>3311810</v>
      </c>
      <c r="H451" s="22">
        <f t="shared" si="68"/>
        <v>3311810</v>
      </c>
    </row>
    <row r="452" spans="1:8" s="56" customFormat="1" ht="38.25">
      <c r="A452" s="120" t="s">
        <v>189</v>
      </c>
      <c r="B452" s="121" t="s">
        <v>308</v>
      </c>
      <c r="C452" s="122" t="s">
        <v>267</v>
      </c>
      <c r="D452" s="122" t="s">
        <v>12</v>
      </c>
      <c r="E452" s="122" t="s">
        <v>327</v>
      </c>
      <c r="F452" s="122" t="s">
        <v>190</v>
      </c>
      <c r="G452" s="140">
        <f t="shared" si="68"/>
        <v>3311810</v>
      </c>
      <c r="H452" s="140">
        <f t="shared" si="68"/>
        <v>3311810</v>
      </c>
    </row>
    <row r="453" spans="1:8" s="59" customFormat="1" ht="51">
      <c r="A453" s="120" t="s">
        <v>191</v>
      </c>
      <c r="B453" s="121" t="s">
        <v>308</v>
      </c>
      <c r="C453" s="122" t="s">
        <v>267</v>
      </c>
      <c r="D453" s="122" t="s">
        <v>12</v>
      </c>
      <c r="E453" s="122" t="s">
        <v>327</v>
      </c>
      <c r="F453" s="122" t="s">
        <v>192</v>
      </c>
      <c r="G453" s="140">
        <v>3311810</v>
      </c>
      <c r="H453" s="140">
        <v>3311810</v>
      </c>
    </row>
    <row r="454" spans="1:8" s="56" customFormat="1">
      <c r="A454" s="120"/>
      <c r="B454" s="120"/>
      <c r="C454" s="120"/>
      <c r="D454" s="120"/>
      <c r="E454" s="120"/>
      <c r="F454" s="120"/>
      <c r="G454" s="120"/>
      <c r="H454" s="120"/>
    </row>
    <row r="455" spans="1:8" s="56" customFormat="1">
      <c r="A455" s="103" t="s">
        <v>328</v>
      </c>
      <c r="B455" s="10" t="s">
        <v>329</v>
      </c>
      <c r="C455" s="11" t="s">
        <v>6</v>
      </c>
      <c r="D455" s="11" t="s">
        <v>6</v>
      </c>
      <c r="E455" s="11" t="s">
        <v>7</v>
      </c>
      <c r="F455" s="11" t="s">
        <v>8</v>
      </c>
      <c r="G455" s="12">
        <f>G456+G644</f>
        <v>5003643320</v>
      </c>
      <c r="H455" s="12">
        <f>H456+H644</f>
        <v>5088037280</v>
      </c>
    </row>
    <row r="456" spans="1:8" s="56" customFormat="1">
      <c r="A456" s="104" t="s">
        <v>212</v>
      </c>
      <c r="B456" s="13" t="s">
        <v>329</v>
      </c>
      <c r="C456" s="14" t="s">
        <v>213</v>
      </c>
      <c r="D456" s="14" t="s">
        <v>6</v>
      </c>
      <c r="E456" s="14" t="s">
        <v>7</v>
      </c>
      <c r="F456" s="14" t="s">
        <v>8</v>
      </c>
      <c r="G456" s="15">
        <f>G457+G493+G589+G559</f>
        <v>4855806110.6999998</v>
      </c>
      <c r="H456" s="15">
        <f>H457+H493+H589+H559</f>
        <v>4938614480.6999998</v>
      </c>
    </row>
    <row r="457" spans="1:8" s="56" customFormat="1">
      <c r="A457" s="16" t="s">
        <v>330</v>
      </c>
      <c r="B457" s="17" t="s">
        <v>329</v>
      </c>
      <c r="C457" s="18" t="s">
        <v>213</v>
      </c>
      <c r="D457" s="18" t="s">
        <v>10</v>
      </c>
      <c r="E457" s="18" t="s">
        <v>7</v>
      </c>
      <c r="F457" s="18" t="s">
        <v>8</v>
      </c>
      <c r="G457" s="19">
        <f>G458+G479+G487</f>
        <v>2106762793</v>
      </c>
      <c r="H457" s="19">
        <f>H458+H479+H487</f>
        <v>2145064703</v>
      </c>
    </row>
    <row r="458" spans="1:8" s="56" customFormat="1" ht="25.5">
      <c r="A458" s="20" t="s">
        <v>331</v>
      </c>
      <c r="B458" s="21" t="s">
        <v>329</v>
      </c>
      <c r="C458" s="8" t="s">
        <v>213</v>
      </c>
      <c r="D458" s="8" t="s">
        <v>10</v>
      </c>
      <c r="E458" s="8" t="s">
        <v>332</v>
      </c>
      <c r="F458" s="8" t="s">
        <v>8</v>
      </c>
      <c r="G458" s="22">
        <f t="shared" ref="G458:H459" si="69">G459</f>
        <v>2097165953.5999999</v>
      </c>
      <c r="H458" s="22">
        <f t="shared" si="69"/>
        <v>2135467863.5999999</v>
      </c>
    </row>
    <row r="459" spans="1:8" s="59" customFormat="1" ht="25.5">
      <c r="A459" s="20" t="s">
        <v>333</v>
      </c>
      <c r="B459" s="21" t="s">
        <v>329</v>
      </c>
      <c r="C459" s="8" t="s">
        <v>213</v>
      </c>
      <c r="D459" s="8" t="s">
        <v>10</v>
      </c>
      <c r="E459" s="8" t="s">
        <v>334</v>
      </c>
      <c r="F459" s="8" t="s">
        <v>8</v>
      </c>
      <c r="G459" s="22">
        <f t="shared" si="69"/>
        <v>2097165953.5999999</v>
      </c>
      <c r="H459" s="22">
        <f t="shared" si="69"/>
        <v>2135467863.5999999</v>
      </c>
    </row>
    <row r="460" spans="1:8" s="56" customFormat="1" ht="25.5">
      <c r="A460" s="20" t="s">
        <v>335</v>
      </c>
      <c r="B460" s="21" t="s">
        <v>329</v>
      </c>
      <c r="C460" s="8" t="s">
        <v>213</v>
      </c>
      <c r="D460" s="8" t="s">
        <v>10</v>
      </c>
      <c r="E460" s="8" t="s">
        <v>336</v>
      </c>
      <c r="F460" s="8" t="s">
        <v>8</v>
      </c>
      <c r="G460" s="22">
        <f t="shared" ref="G460:H460" si="70">G461+G468</f>
        <v>2097165953.5999999</v>
      </c>
      <c r="H460" s="22">
        <f t="shared" si="70"/>
        <v>2135467863.5999999</v>
      </c>
    </row>
    <row r="461" spans="1:8" s="56" customFormat="1" ht="25.5">
      <c r="A461" s="20" t="s">
        <v>124</v>
      </c>
      <c r="B461" s="21" t="s">
        <v>329</v>
      </c>
      <c r="C461" s="8" t="s">
        <v>213</v>
      </c>
      <c r="D461" s="8" t="s">
        <v>10</v>
      </c>
      <c r="E461" s="8" t="s">
        <v>337</v>
      </c>
      <c r="F461" s="8" t="s">
        <v>8</v>
      </c>
      <c r="G461" s="22">
        <f t="shared" ref="G461:H461" si="71">G462+G465</f>
        <v>1036415573.6</v>
      </c>
      <c r="H461" s="22">
        <f t="shared" si="71"/>
        <v>1039438713.6</v>
      </c>
    </row>
    <row r="462" spans="1:8" s="56" customFormat="1">
      <c r="A462" s="124" t="s">
        <v>338</v>
      </c>
      <c r="B462" s="121" t="s">
        <v>329</v>
      </c>
      <c r="C462" s="122" t="s">
        <v>213</v>
      </c>
      <c r="D462" s="122" t="s">
        <v>10</v>
      </c>
      <c r="E462" s="122" t="s">
        <v>337</v>
      </c>
      <c r="F462" s="122" t="s">
        <v>339</v>
      </c>
      <c r="G462" s="140">
        <f t="shared" ref="G462:H462" si="72">SUM(G463:G464)</f>
        <v>1002471919.76</v>
      </c>
      <c r="H462" s="140">
        <f t="shared" si="72"/>
        <v>1005403162.22</v>
      </c>
    </row>
    <row r="463" spans="1:8" s="56" customFormat="1" ht="38.25">
      <c r="A463" s="120" t="s">
        <v>340</v>
      </c>
      <c r="B463" s="121" t="s">
        <v>329</v>
      </c>
      <c r="C463" s="122" t="s">
        <v>213</v>
      </c>
      <c r="D463" s="122" t="s">
        <v>10</v>
      </c>
      <c r="E463" s="122" t="s">
        <v>337</v>
      </c>
      <c r="F463" s="122" t="s">
        <v>341</v>
      </c>
      <c r="G463" s="140">
        <v>999160319.75999999</v>
      </c>
      <c r="H463" s="140">
        <v>1002091562.22</v>
      </c>
    </row>
    <row r="464" spans="1:8" s="56" customFormat="1">
      <c r="A464" s="120" t="s">
        <v>342</v>
      </c>
      <c r="B464" s="121" t="s">
        <v>329</v>
      </c>
      <c r="C464" s="122" t="s">
        <v>213</v>
      </c>
      <c r="D464" s="122" t="s">
        <v>10</v>
      </c>
      <c r="E464" s="122" t="s">
        <v>337</v>
      </c>
      <c r="F464" s="122" t="s">
        <v>343</v>
      </c>
      <c r="G464" s="140">
        <v>3311600</v>
      </c>
      <c r="H464" s="140">
        <v>3311600</v>
      </c>
    </row>
    <row r="465" spans="1:8" s="56" customFormat="1">
      <c r="A465" s="120" t="s">
        <v>344</v>
      </c>
      <c r="B465" s="121" t="s">
        <v>329</v>
      </c>
      <c r="C465" s="122" t="s">
        <v>213</v>
      </c>
      <c r="D465" s="122" t="s">
        <v>10</v>
      </c>
      <c r="E465" s="122" t="s">
        <v>337</v>
      </c>
      <c r="F465" s="122" t="s">
        <v>345</v>
      </c>
      <c r="G465" s="140">
        <f t="shared" ref="G465:H465" si="73">SUM(G466:G467)</f>
        <v>33943653.840000004</v>
      </c>
      <c r="H465" s="140">
        <f t="shared" si="73"/>
        <v>34035551.380000003</v>
      </c>
    </row>
    <row r="466" spans="1:8" s="59" customFormat="1" ht="38.25">
      <c r="A466" s="120" t="s">
        <v>346</v>
      </c>
      <c r="B466" s="121" t="s">
        <v>329</v>
      </c>
      <c r="C466" s="122" t="s">
        <v>213</v>
      </c>
      <c r="D466" s="122" t="s">
        <v>10</v>
      </c>
      <c r="E466" s="122" t="s">
        <v>337</v>
      </c>
      <c r="F466" s="122" t="s">
        <v>347</v>
      </c>
      <c r="G466" s="140">
        <v>33893653.840000004</v>
      </c>
      <c r="H466" s="140">
        <v>33985551.380000003</v>
      </c>
    </row>
    <row r="467" spans="1:8" s="59" customFormat="1">
      <c r="A467" s="120" t="s">
        <v>348</v>
      </c>
      <c r="B467" s="121" t="s">
        <v>329</v>
      </c>
      <c r="C467" s="122" t="s">
        <v>213</v>
      </c>
      <c r="D467" s="122" t="s">
        <v>10</v>
      </c>
      <c r="E467" s="122" t="s">
        <v>337</v>
      </c>
      <c r="F467" s="122" t="s">
        <v>349</v>
      </c>
      <c r="G467" s="140">
        <v>50000</v>
      </c>
      <c r="H467" s="140">
        <v>50000</v>
      </c>
    </row>
    <row r="468" spans="1:8" s="56" customFormat="1" ht="76.5">
      <c r="A468" s="20" t="s">
        <v>350</v>
      </c>
      <c r="B468" s="21" t="s">
        <v>329</v>
      </c>
      <c r="C468" s="8" t="s">
        <v>213</v>
      </c>
      <c r="D468" s="8" t="s">
        <v>10</v>
      </c>
      <c r="E468" s="8" t="s">
        <v>351</v>
      </c>
      <c r="F468" s="8" t="s">
        <v>8</v>
      </c>
      <c r="G468" s="22">
        <f t="shared" ref="G468:H468" si="74">G469+G471+G473+G475+G477</f>
        <v>1060750380</v>
      </c>
      <c r="H468" s="22">
        <f t="shared" si="74"/>
        <v>1096029150</v>
      </c>
    </row>
    <row r="469" spans="1:8" s="59" customFormat="1" ht="25.5">
      <c r="A469" s="124" t="s">
        <v>274</v>
      </c>
      <c r="B469" s="121" t="s">
        <v>329</v>
      </c>
      <c r="C469" s="122" t="s">
        <v>213</v>
      </c>
      <c r="D469" s="122" t="s">
        <v>10</v>
      </c>
      <c r="E469" s="122" t="s">
        <v>351</v>
      </c>
      <c r="F469" s="122" t="s">
        <v>275</v>
      </c>
      <c r="G469" s="140">
        <f t="shared" ref="G469:H469" si="75">G470</f>
        <v>103212</v>
      </c>
      <c r="H469" s="140">
        <f t="shared" si="75"/>
        <v>103212</v>
      </c>
    </row>
    <row r="470" spans="1:8" s="59" customFormat="1" ht="25.5">
      <c r="A470" s="20" t="s">
        <v>410</v>
      </c>
      <c r="B470" s="21" t="s">
        <v>329</v>
      </c>
      <c r="C470" s="8" t="s">
        <v>213</v>
      </c>
      <c r="D470" s="8" t="s">
        <v>10</v>
      </c>
      <c r="E470" s="8" t="s">
        <v>351</v>
      </c>
      <c r="F470" s="8" t="s">
        <v>411</v>
      </c>
      <c r="G470" s="22">
        <v>103212</v>
      </c>
      <c r="H470" s="22">
        <v>103212</v>
      </c>
    </row>
    <row r="471" spans="1:8" s="56" customFormat="1">
      <c r="A471" s="20" t="s">
        <v>338</v>
      </c>
      <c r="B471" s="21" t="s">
        <v>329</v>
      </c>
      <c r="C471" s="8" t="s">
        <v>213</v>
      </c>
      <c r="D471" s="8" t="s">
        <v>10</v>
      </c>
      <c r="E471" s="8" t="s">
        <v>351</v>
      </c>
      <c r="F471" s="8" t="s">
        <v>339</v>
      </c>
      <c r="G471" s="22">
        <f t="shared" ref="G471:H471" si="76">G472</f>
        <v>1011105551</v>
      </c>
      <c r="H471" s="22">
        <f t="shared" si="76"/>
        <v>1044610103</v>
      </c>
    </row>
    <row r="472" spans="1:8" s="59" customFormat="1" ht="38.25">
      <c r="A472" s="20" t="s">
        <v>340</v>
      </c>
      <c r="B472" s="21" t="s">
        <v>329</v>
      </c>
      <c r="C472" s="8" t="s">
        <v>213</v>
      </c>
      <c r="D472" s="8" t="s">
        <v>10</v>
      </c>
      <c r="E472" s="8" t="s">
        <v>351</v>
      </c>
      <c r="F472" s="8" t="s">
        <v>341</v>
      </c>
      <c r="G472" s="22">
        <v>1011105551</v>
      </c>
      <c r="H472" s="22">
        <v>1044610103</v>
      </c>
    </row>
    <row r="473" spans="1:8" s="56" customFormat="1">
      <c r="A473" s="20" t="s">
        <v>344</v>
      </c>
      <c r="B473" s="21" t="s">
        <v>329</v>
      </c>
      <c r="C473" s="8" t="s">
        <v>213</v>
      </c>
      <c r="D473" s="8" t="s">
        <v>10</v>
      </c>
      <c r="E473" s="8" t="s">
        <v>351</v>
      </c>
      <c r="F473" s="8" t="s">
        <v>345</v>
      </c>
      <c r="G473" s="22">
        <f t="shared" ref="G473:H473" si="77">G474</f>
        <v>44823469</v>
      </c>
      <c r="H473" s="22">
        <f t="shared" si="77"/>
        <v>46449680</v>
      </c>
    </row>
    <row r="474" spans="1:8" s="56" customFormat="1" ht="38.25">
      <c r="A474" s="20" t="s">
        <v>346</v>
      </c>
      <c r="B474" s="21" t="s">
        <v>329</v>
      </c>
      <c r="C474" s="8" t="s">
        <v>213</v>
      </c>
      <c r="D474" s="8" t="s">
        <v>10</v>
      </c>
      <c r="E474" s="8" t="s">
        <v>351</v>
      </c>
      <c r="F474" s="8" t="s">
        <v>347</v>
      </c>
      <c r="G474" s="22">
        <v>44823469</v>
      </c>
      <c r="H474" s="22">
        <v>46449680</v>
      </c>
    </row>
    <row r="475" spans="1:8" s="59" customFormat="1" ht="38.25">
      <c r="A475" s="20" t="s">
        <v>940</v>
      </c>
      <c r="B475" s="21" t="s">
        <v>329</v>
      </c>
      <c r="C475" s="8" t="s">
        <v>213</v>
      </c>
      <c r="D475" s="8" t="s">
        <v>10</v>
      </c>
      <c r="E475" s="8" t="s">
        <v>351</v>
      </c>
      <c r="F475" s="8" t="s">
        <v>169</v>
      </c>
      <c r="G475" s="22">
        <f t="shared" ref="G475:H475" si="78">G476</f>
        <v>2154050</v>
      </c>
      <c r="H475" s="22">
        <f t="shared" si="78"/>
        <v>2225134</v>
      </c>
    </row>
    <row r="476" spans="1:8" s="56" customFormat="1" ht="25.5">
      <c r="A476" s="20" t="s">
        <v>199</v>
      </c>
      <c r="B476" s="21" t="s">
        <v>329</v>
      </c>
      <c r="C476" s="8" t="s">
        <v>213</v>
      </c>
      <c r="D476" s="8" t="s">
        <v>10</v>
      </c>
      <c r="E476" s="8" t="s">
        <v>351</v>
      </c>
      <c r="F476" s="8" t="s">
        <v>200</v>
      </c>
      <c r="G476" s="22">
        <v>2154050</v>
      </c>
      <c r="H476" s="22">
        <v>2225134</v>
      </c>
    </row>
    <row r="477" spans="1:8" s="59" customFormat="1" ht="38.25">
      <c r="A477" s="120" t="s">
        <v>189</v>
      </c>
      <c r="B477" s="121" t="s">
        <v>329</v>
      </c>
      <c r="C477" s="122" t="s">
        <v>213</v>
      </c>
      <c r="D477" s="122" t="s">
        <v>10</v>
      </c>
      <c r="E477" s="122" t="s">
        <v>351</v>
      </c>
      <c r="F477" s="122" t="s">
        <v>190</v>
      </c>
      <c r="G477" s="140">
        <f t="shared" ref="G477:H477" si="79">G478</f>
        <v>2564098</v>
      </c>
      <c r="H477" s="140">
        <f t="shared" si="79"/>
        <v>2641021</v>
      </c>
    </row>
    <row r="478" spans="1:8" s="56" customFormat="1" ht="51">
      <c r="A478" s="20" t="s">
        <v>193</v>
      </c>
      <c r="B478" s="21" t="s">
        <v>329</v>
      </c>
      <c r="C478" s="8" t="s">
        <v>213</v>
      </c>
      <c r="D478" s="8" t="s">
        <v>10</v>
      </c>
      <c r="E478" s="8" t="s">
        <v>351</v>
      </c>
      <c r="F478" s="8" t="s">
        <v>194</v>
      </c>
      <c r="G478" s="22">
        <v>2564098</v>
      </c>
      <c r="H478" s="22">
        <v>2641021</v>
      </c>
    </row>
    <row r="479" spans="1:8" s="59" customFormat="1" ht="63.75">
      <c r="A479" s="20" t="s">
        <v>352</v>
      </c>
      <c r="B479" s="21" t="s">
        <v>329</v>
      </c>
      <c r="C479" s="8" t="s">
        <v>213</v>
      </c>
      <c r="D479" s="8" t="s">
        <v>10</v>
      </c>
      <c r="E479" s="8" t="s">
        <v>353</v>
      </c>
      <c r="F479" s="8" t="s">
        <v>8</v>
      </c>
      <c r="G479" s="22">
        <f t="shared" ref="G479:H481" si="80">G480</f>
        <v>4519099.4000000004</v>
      </c>
      <c r="H479" s="22">
        <f t="shared" si="80"/>
        <v>4519099.4000000004</v>
      </c>
    </row>
    <row r="480" spans="1:8" s="56" customFormat="1" ht="25.5">
      <c r="A480" s="20" t="s">
        <v>354</v>
      </c>
      <c r="B480" s="21" t="s">
        <v>329</v>
      </c>
      <c r="C480" s="8" t="s">
        <v>213</v>
      </c>
      <c r="D480" s="8" t="s">
        <v>10</v>
      </c>
      <c r="E480" s="8" t="s">
        <v>355</v>
      </c>
      <c r="F480" s="8" t="s">
        <v>8</v>
      </c>
      <c r="G480" s="22">
        <f t="shared" si="80"/>
        <v>4519099.4000000004</v>
      </c>
      <c r="H480" s="22">
        <f t="shared" si="80"/>
        <v>4519099.4000000004</v>
      </c>
    </row>
    <row r="481" spans="1:8" s="56" customFormat="1" ht="25.5">
      <c r="A481" s="20" t="s">
        <v>356</v>
      </c>
      <c r="B481" s="21" t="s">
        <v>329</v>
      </c>
      <c r="C481" s="8" t="s">
        <v>213</v>
      </c>
      <c r="D481" s="8" t="s">
        <v>10</v>
      </c>
      <c r="E481" s="8" t="s">
        <v>357</v>
      </c>
      <c r="F481" s="8" t="s">
        <v>8</v>
      </c>
      <c r="G481" s="22">
        <f t="shared" si="80"/>
        <v>4519099.4000000004</v>
      </c>
      <c r="H481" s="22">
        <f t="shared" si="80"/>
        <v>4519099.4000000004</v>
      </c>
    </row>
    <row r="482" spans="1:8" s="56" customFormat="1" ht="38.25">
      <c r="A482" s="20" t="s">
        <v>358</v>
      </c>
      <c r="B482" s="21" t="s">
        <v>329</v>
      </c>
      <c r="C482" s="8" t="s">
        <v>213</v>
      </c>
      <c r="D482" s="8" t="s">
        <v>10</v>
      </c>
      <c r="E482" s="8" t="s">
        <v>359</v>
      </c>
      <c r="F482" s="8" t="s">
        <v>8</v>
      </c>
      <c r="G482" s="22">
        <f t="shared" ref="G482:H482" si="81">G483+G485</f>
        <v>4519099.4000000004</v>
      </c>
      <c r="H482" s="22">
        <f t="shared" si="81"/>
        <v>4519099.4000000004</v>
      </c>
    </row>
    <row r="483" spans="1:8" s="59" customFormat="1">
      <c r="A483" s="20" t="s">
        <v>338</v>
      </c>
      <c r="B483" s="21" t="s">
        <v>329</v>
      </c>
      <c r="C483" s="8" t="s">
        <v>213</v>
      </c>
      <c r="D483" s="8" t="s">
        <v>10</v>
      </c>
      <c r="E483" s="8" t="s">
        <v>359</v>
      </c>
      <c r="F483" s="8" t="s">
        <v>339</v>
      </c>
      <c r="G483" s="22">
        <f t="shared" ref="G483:H483" si="82">G484</f>
        <v>4402799.4000000004</v>
      </c>
      <c r="H483" s="22">
        <f t="shared" si="82"/>
        <v>4402799.4000000004</v>
      </c>
    </row>
    <row r="484" spans="1:8" s="56" customFormat="1">
      <c r="A484" s="20" t="s">
        <v>342</v>
      </c>
      <c r="B484" s="21" t="s">
        <v>329</v>
      </c>
      <c r="C484" s="8" t="s">
        <v>213</v>
      </c>
      <c r="D484" s="8" t="s">
        <v>10</v>
      </c>
      <c r="E484" s="8" t="s">
        <v>359</v>
      </c>
      <c r="F484" s="8" t="s">
        <v>343</v>
      </c>
      <c r="G484" s="22">
        <v>4402799.4000000004</v>
      </c>
      <c r="H484" s="22">
        <v>4402799.4000000004</v>
      </c>
    </row>
    <row r="485" spans="1:8" s="56" customFormat="1">
      <c r="A485" s="20" t="s">
        <v>344</v>
      </c>
      <c r="B485" s="21" t="s">
        <v>329</v>
      </c>
      <c r="C485" s="8" t="s">
        <v>213</v>
      </c>
      <c r="D485" s="8" t="s">
        <v>10</v>
      </c>
      <c r="E485" s="8" t="s">
        <v>359</v>
      </c>
      <c r="F485" s="8" t="s">
        <v>345</v>
      </c>
      <c r="G485" s="22">
        <f t="shared" ref="G485:H485" si="83">G486</f>
        <v>116300</v>
      </c>
      <c r="H485" s="22">
        <f t="shared" si="83"/>
        <v>116300</v>
      </c>
    </row>
    <row r="486" spans="1:8" s="56" customFormat="1">
      <c r="A486" s="20" t="s">
        <v>348</v>
      </c>
      <c r="B486" s="21" t="s">
        <v>329</v>
      </c>
      <c r="C486" s="8" t="s">
        <v>213</v>
      </c>
      <c r="D486" s="8" t="s">
        <v>10</v>
      </c>
      <c r="E486" s="8" t="s">
        <v>359</v>
      </c>
      <c r="F486" s="8" t="s">
        <v>349</v>
      </c>
      <c r="G486" s="22">
        <v>116300</v>
      </c>
      <c r="H486" s="22">
        <v>116300</v>
      </c>
    </row>
    <row r="487" spans="1:8" s="56" customFormat="1" ht="25.5">
      <c r="A487" s="105" t="s">
        <v>360</v>
      </c>
      <c r="B487" s="21" t="s">
        <v>329</v>
      </c>
      <c r="C487" s="8" t="s">
        <v>213</v>
      </c>
      <c r="D487" s="8" t="s">
        <v>10</v>
      </c>
      <c r="E487" s="8" t="s">
        <v>361</v>
      </c>
      <c r="F487" s="8" t="s">
        <v>8</v>
      </c>
      <c r="G487" s="22">
        <f t="shared" ref="G487:H488" si="84">G488</f>
        <v>5077740</v>
      </c>
      <c r="H487" s="22">
        <f t="shared" si="84"/>
        <v>5077740</v>
      </c>
    </row>
    <row r="488" spans="1:8" s="56" customFormat="1" ht="38.25">
      <c r="A488" s="106" t="s">
        <v>362</v>
      </c>
      <c r="B488" s="21" t="s">
        <v>329</v>
      </c>
      <c r="C488" s="8" t="s">
        <v>213</v>
      </c>
      <c r="D488" s="8" t="s">
        <v>10</v>
      </c>
      <c r="E488" s="8" t="s">
        <v>363</v>
      </c>
      <c r="F488" s="8" t="s">
        <v>8</v>
      </c>
      <c r="G488" s="22">
        <f t="shared" si="84"/>
        <v>5077740</v>
      </c>
      <c r="H488" s="22">
        <f t="shared" si="84"/>
        <v>5077740</v>
      </c>
    </row>
    <row r="489" spans="1:8" s="56" customFormat="1" ht="25.5">
      <c r="A489" s="105" t="s">
        <v>364</v>
      </c>
      <c r="B489" s="21" t="s">
        <v>329</v>
      </c>
      <c r="C489" s="8" t="s">
        <v>213</v>
      </c>
      <c r="D489" s="8" t="s">
        <v>10</v>
      </c>
      <c r="E489" s="8" t="s">
        <v>365</v>
      </c>
      <c r="F489" s="8" t="s">
        <v>8</v>
      </c>
      <c r="G489" s="22">
        <f t="shared" ref="G489:H489" si="85">G491</f>
        <v>5077740</v>
      </c>
      <c r="H489" s="22">
        <f t="shared" si="85"/>
        <v>5077740</v>
      </c>
    </row>
    <row r="490" spans="1:8" s="56" customFormat="1" ht="25.5">
      <c r="A490" s="20" t="s">
        <v>366</v>
      </c>
      <c r="B490" s="21" t="s">
        <v>329</v>
      </c>
      <c r="C490" s="8" t="s">
        <v>213</v>
      </c>
      <c r="D490" s="8" t="s">
        <v>10</v>
      </c>
      <c r="E490" s="8" t="s">
        <v>367</v>
      </c>
      <c r="F490" s="8" t="s">
        <v>8</v>
      </c>
      <c r="G490" s="22">
        <f t="shared" ref="G490:H491" si="86">G491</f>
        <v>5077740</v>
      </c>
      <c r="H490" s="22">
        <f t="shared" si="86"/>
        <v>5077740</v>
      </c>
    </row>
    <row r="491" spans="1:8" s="56" customFormat="1">
      <c r="A491" s="124" t="s">
        <v>338</v>
      </c>
      <c r="B491" s="121" t="s">
        <v>329</v>
      </c>
      <c r="C491" s="122" t="s">
        <v>213</v>
      </c>
      <c r="D491" s="122" t="s">
        <v>10</v>
      </c>
      <c r="E491" s="122" t="s">
        <v>367</v>
      </c>
      <c r="F491" s="122" t="s">
        <v>339</v>
      </c>
      <c r="G491" s="140">
        <f t="shared" si="86"/>
        <v>5077740</v>
      </c>
      <c r="H491" s="140">
        <f t="shared" si="86"/>
        <v>5077740</v>
      </c>
    </row>
    <row r="492" spans="1:8" s="56" customFormat="1">
      <c r="A492" s="20" t="s">
        <v>342</v>
      </c>
      <c r="B492" s="21" t="s">
        <v>329</v>
      </c>
      <c r="C492" s="8" t="s">
        <v>213</v>
      </c>
      <c r="D492" s="8" t="s">
        <v>10</v>
      </c>
      <c r="E492" s="8" t="s">
        <v>367</v>
      </c>
      <c r="F492" s="8" t="s">
        <v>343</v>
      </c>
      <c r="G492" s="22">
        <v>5077740</v>
      </c>
      <c r="H492" s="22">
        <v>5077740</v>
      </c>
    </row>
    <row r="493" spans="1:8" s="56" customFormat="1">
      <c r="A493" s="16" t="s">
        <v>368</v>
      </c>
      <c r="B493" s="17" t="s">
        <v>329</v>
      </c>
      <c r="C493" s="18" t="s">
        <v>213</v>
      </c>
      <c r="D493" s="18" t="s">
        <v>63</v>
      </c>
      <c r="E493" s="18" t="s">
        <v>7</v>
      </c>
      <c r="F493" s="18" t="s">
        <v>8</v>
      </c>
      <c r="G493" s="19">
        <f>G494+G532+G545+G553+G526</f>
        <v>2449085707.6999998</v>
      </c>
      <c r="H493" s="19">
        <f>H494+H532+H545+H553+H526</f>
        <v>2486757787.6999998</v>
      </c>
    </row>
    <row r="494" spans="1:8" s="59" customFormat="1" ht="25.5">
      <c r="A494" s="20" t="s">
        <v>331</v>
      </c>
      <c r="B494" s="21" t="s">
        <v>329</v>
      </c>
      <c r="C494" s="8" t="s">
        <v>213</v>
      </c>
      <c r="D494" s="8" t="s">
        <v>63</v>
      </c>
      <c r="E494" s="8" t="s">
        <v>332</v>
      </c>
      <c r="F494" s="8" t="s">
        <v>8</v>
      </c>
      <c r="G494" s="22">
        <f t="shared" ref="G494:H494" si="87">G495</f>
        <v>2440362257.0999999</v>
      </c>
      <c r="H494" s="22">
        <f t="shared" si="87"/>
        <v>2478034337.0999999</v>
      </c>
    </row>
    <row r="495" spans="1:8" s="56" customFormat="1" ht="25.5">
      <c r="A495" s="20" t="s">
        <v>333</v>
      </c>
      <c r="B495" s="21" t="s">
        <v>329</v>
      </c>
      <c r="C495" s="8" t="s">
        <v>213</v>
      </c>
      <c r="D495" s="8" t="s">
        <v>63</v>
      </c>
      <c r="E495" s="8" t="s">
        <v>334</v>
      </c>
      <c r="F495" s="8" t="s">
        <v>8</v>
      </c>
      <c r="G495" s="22">
        <f>G496</f>
        <v>2440362257.0999999</v>
      </c>
      <c r="H495" s="22">
        <f>H496</f>
        <v>2478034337.0999999</v>
      </c>
    </row>
    <row r="496" spans="1:8" s="59" customFormat="1" ht="38.25">
      <c r="A496" s="20" t="s">
        <v>369</v>
      </c>
      <c r="B496" s="21" t="s">
        <v>329</v>
      </c>
      <c r="C496" s="8" t="s">
        <v>213</v>
      </c>
      <c r="D496" s="8" t="s">
        <v>63</v>
      </c>
      <c r="E496" s="8" t="s">
        <v>370</v>
      </c>
      <c r="F496" s="8" t="s">
        <v>8</v>
      </c>
      <c r="G496" s="22">
        <f>G497+G511+G518+G506</f>
        <v>2440362257.0999999</v>
      </c>
      <c r="H496" s="22">
        <f>H497+H511+H518+H506</f>
        <v>2478034337.0999999</v>
      </c>
    </row>
    <row r="497" spans="1:8" s="56" customFormat="1" ht="25.5">
      <c r="A497" s="20" t="s">
        <v>124</v>
      </c>
      <c r="B497" s="21" t="s">
        <v>329</v>
      </c>
      <c r="C497" s="8" t="s">
        <v>213</v>
      </c>
      <c r="D497" s="8" t="s">
        <v>63</v>
      </c>
      <c r="E497" s="8" t="s">
        <v>371</v>
      </c>
      <c r="F497" s="8" t="s">
        <v>8</v>
      </c>
      <c r="G497" s="22">
        <f>G498+G501+G504</f>
        <v>688363097.10000002</v>
      </c>
      <c r="H497" s="22">
        <f>H498+H501+H504</f>
        <v>691506197.10000002</v>
      </c>
    </row>
    <row r="498" spans="1:8" s="56" customFormat="1">
      <c r="A498" s="124" t="s">
        <v>338</v>
      </c>
      <c r="B498" s="121" t="s">
        <v>329</v>
      </c>
      <c r="C498" s="122" t="s">
        <v>213</v>
      </c>
      <c r="D498" s="122" t="s">
        <v>63</v>
      </c>
      <c r="E498" s="122" t="s">
        <v>371</v>
      </c>
      <c r="F498" s="122" t="s">
        <v>339</v>
      </c>
      <c r="G498" s="140">
        <f t="shared" ref="G498:H498" si="88">SUM(G499:G500)</f>
        <v>638738657.02999997</v>
      </c>
      <c r="H498" s="140">
        <f t="shared" si="88"/>
        <v>641663670</v>
      </c>
    </row>
    <row r="499" spans="1:8" s="56" customFormat="1" ht="38.25">
      <c r="A499" s="20" t="s">
        <v>340</v>
      </c>
      <c r="B499" s="21" t="s">
        <v>329</v>
      </c>
      <c r="C499" s="8" t="s">
        <v>213</v>
      </c>
      <c r="D499" s="8" t="s">
        <v>63</v>
      </c>
      <c r="E499" s="8" t="s">
        <v>371</v>
      </c>
      <c r="F499" s="8" t="s">
        <v>341</v>
      </c>
      <c r="G499" s="22">
        <v>573990105.52999997</v>
      </c>
      <c r="H499" s="22">
        <v>576915122.88</v>
      </c>
    </row>
    <row r="500" spans="1:8" s="56" customFormat="1">
      <c r="A500" s="20" t="s">
        <v>342</v>
      </c>
      <c r="B500" s="21" t="s">
        <v>329</v>
      </c>
      <c r="C500" s="8" t="s">
        <v>213</v>
      </c>
      <c r="D500" s="8" t="s">
        <v>63</v>
      </c>
      <c r="E500" s="8" t="s">
        <v>371</v>
      </c>
      <c r="F500" s="8" t="s">
        <v>343</v>
      </c>
      <c r="G500" s="22">
        <v>64748551.5</v>
      </c>
      <c r="H500" s="22">
        <v>64748547.119999997</v>
      </c>
    </row>
    <row r="501" spans="1:8" s="56" customFormat="1">
      <c r="A501" s="20" t="s">
        <v>344</v>
      </c>
      <c r="B501" s="21" t="s">
        <v>329</v>
      </c>
      <c r="C501" s="8" t="s">
        <v>213</v>
      </c>
      <c r="D501" s="8" t="s">
        <v>63</v>
      </c>
      <c r="E501" s="8" t="s">
        <v>371</v>
      </c>
      <c r="F501" s="8" t="s">
        <v>345</v>
      </c>
      <c r="G501" s="22">
        <f t="shared" ref="G501:H501" si="89">SUM(G502:G503)</f>
        <v>46547460.07</v>
      </c>
      <c r="H501" s="22">
        <f t="shared" si="89"/>
        <v>46765547.100000001</v>
      </c>
    </row>
    <row r="502" spans="1:8" s="59" customFormat="1" ht="38.25">
      <c r="A502" s="20" t="s">
        <v>346</v>
      </c>
      <c r="B502" s="21" t="s">
        <v>329</v>
      </c>
      <c r="C502" s="8" t="s">
        <v>213</v>
      </c>
      <c r="D502" s="8" t="s">
        <v>63</v>
      </c>
      <c r="E502" s="8" t="s">
        <v>371</v>
      </c>
      <c r="F502" s="8" t="s">
        <v>347</v>
      </c>
      <c r="G502" s="22">
        <v>39016039.869999997</v>
      </c>
      <c r="H502" s="22">
        <v>39234122.520000003</v>
      </c>
    </row>
    <row r="503" spans="1:8" s="56" customFormat="1">
      <c r="A503" s="20" t="s">
        <v>348</v>
      </c>
      <c r="B503" s="21" t="s">
        <v>329</v>
      </c>
      <c r="C503" s="8" t="s">
        <v>213</v>
      </c>
      <c r="D503" s="8" t="s">
        <v>63</v>
      </c>
      <c r="E503" s="8" t="s">
        <v>371</v>
      </c>
      <c r="F503" s="8" t="s">
        <v>349</v>
      </c>
      <c r="G503" s="22">
        <v>7531420.2000000002</v>
      </c>
      <c r="H503" s="22">
        <v>7531424.5800000001</v>
      </c>
    </row>
    <row r="504" spans="1:8" s="59" customFormat="1" ht="38.25">
      <c r="A504" s="20" t="s">
        <v>940</v>
      </c>
      <c r="B504" s="21" t="s">
        <v>329</v>
      </c>
      <c r="C504" s="8" t="s">
        <v>213</v>
      </c>
      <c r="D504" s="8" t="s">
        <v>63</v>
      </c>
      <c r="E504" s="8" t="s">
        <v>371</v>
      </c>
      <c r="F504" s="8" t="s">
        <v>169</v>
      </c>
      <c r="G504" s="22">
        <f t="shared" ref="G504:H504" si="90">G505</f>
        <v>3076980</v>
      </c>
      <c r="H504" s="22">
        <f t="shared" si="90"/>
        <v>3076980</v>
      </c>
    </row>
    <row r="505" spans="1:8" s="56" customFormat="1" ht="25.5">
      <c r="A505" s="20" t="s">
        <v>199</v>
      </c>
      <c r="B505" s="21" t="s">
        <v>329</v>
      </c>
      <c r="C505" s="8" t="s">
        <v>213</v>
      </c>
      <c r="D505" s="8" t="s">
        <v>63</v>
      </c>
      <c r="E505" s="8" t="s">
        <v>371</v>
      </c>
      <c r="F505" s="8" t="s">
        <v>200</v>
      </c>
      <c r="G505" s="22">
        <v>3076980</v>
      </c>
      <c r="H505" s="22">
        <v>3076980</v>
      </c>
    </row>
    <row r="506" spans="1:8" s="56" customFormat="1" ht="38.25">
      <c r="A506" s="20" t="s">
        <v>949</v>
      </c>
      <c r="B506" s="21" t="s">
        <v>329</v>
      </c>
      <c r="C506" s="8" t="s">
        <v>213</v>
      </c>
      <c r="D506" s="8" t="s">
        <v>63</v>
      </c>
      <c r="E506" s="8" t="s">
        <v>950</v>
      </c>
      <c r="F506" s="8" t="s">
        <v>8</v>
      </c>
      <c r="G506" s="22">
        <f t="shared" ref="G506:H506" si="91">G507+G509</f>
        <v>143584560</v>
      </c>
      <c r="H506" s="22">
        <f t="shared" si="91"/>
        <v>143584560</v>
      </c>
    </row>
    <row r="507" spans="1:8" s="56" customFormat="1">
      <c r="A507" s="20" t="s">
        <v>338</v>
      </c>
      <c r="B507" s="21" t="s">
        <v>329</v>
      </c>
      <c r="C507" s="8" t="s">
        <v>213</v>
      </c>
      <c r="D507" s="8" t="s">
        <v>63</v>
      </c>
      <c r="E507" s="8" t="s">
        <v>950</v>
      </c>
      <c r="F507" s="8" t="s">
        <v>339</v>
      </c>
      <c r="G507" s="22">
        <f t="shared" ref="G507:H507" si="92">G508</f>
        <v>132022800</v>
      </c>
      <c r="H507" s="22">
        <f t="shared" si="92"/>
        <v>132022800</v>
      </c>
    </row>
    <row r="508" spans="1:8" s="56" customFormat="1">
      <c r="A508" s="20" t="s">
        <v>342</v>
      </c>
      <c r="B508" s="21" t="s">
        <v>329</v>
      </c>
      <c r="C508" s="8" t="s">
        <v>213</v>
      </c>
      <c r="D508" s="8" t="s">
        <v>63</v>
      </c>
      <c r="E508" s="8" t="s">
        <v>950</v>
      </c>
      <c r="F508" s="8" t="s">
        <v>343</v>
      </c>
      <c r="G508" s="22">
        <v>132022800</v>
      </c>
      <c r="H508" s="22">
        <v>132022800</v>
      </c>
    </row>
    <row r="509" spans="1:8" s="56" customFormat="1">
      <c r="A509" s="20" t="s">
        <v>344</v>
      </c>
      <c r="B509" s="21" t="s">
        <v>329</v>
      </c>
      <c r="C509" s="8" t="s">
        <v>213</v>
      </c>
      <c r="D509" s="8" t="s">
        <v>63</v>
      </c>
      <c r="E509" s="8" t="s">
        <v>950</v>
      </c>
      <c r="F509" s="8" t="s">
        <v>345</v>
      </c>
      <c r="G509" s="22">
        <f t="shared" ref="G509:H509" si="93">G510</f>
        <v>11561760</v>
      </c>
      <c r="H509" s="22">
        <f t="shared" si="93"/>
        <v>11561760</v>
      </c>
    </row>
    <row r="510" spans="1:8" s="56" customFormat="1">
      <c r="A510" s="20" t="s">
        <v>348</v>
      </c>
      <c r="B510" s="21" t="s">
        <v>329</v>
      </c>
      <c r="C510" s="8" t="s">
        <v>213</v>
      </c>
      <c r="D510" s="8" t="s">
        <v>63</v>
      </c>
      <c r="E510" s="8" t="s">
        <v>950</v>
      </c>
      <c r="F510" s="8" t="s">
        <v>349</v>
      </c>
      <c r="G510" s="22">
        <v>11561760</v>
      </c>
      <c r="H510" s="22">
        <v>11561760</v>
      </c>
    </row>
    <row r="511" spans="1:8" s="56" customFormat="1" ht="102">
      <c r="A511" s="105" t="s">
        <v>372</v>
      </c>
      <c r="B511" s="21" t="s">
        <v>329</v>
      </c>
      <c r="C511" s="8" t="s">
        <v>213</v>
      </c>
      <c r="D511" s="8" t="s">
        <v>63</v>
      </c>
      <c r="E511" s="8" t="s">
        <v>373</v>
      </c>
      <c r="F511" s="8" t="s">
        <v>8</v>
      </c>
      <c r="G511" s="22">
        <f>G512+G514+G516</f>
        <v>1354964690</v>
      </c>
      <c r="H511" s="22">
        <f t="shared" ref="H511" si="94">H512+H514+H516</f>
        <v>1389493670</v>
      </c>
    </row>
    <row r="512" spans="1:8" s="56" customFormat="1">
      <c r="A512" s="124" t="s">
        <v>338</v>
      </c>
      <c r="B512" s="121" t="s">
        <v>329</v>
      </c>
      <c r="C512" s="122" t="s">
        <v>213</v>
      </c>
      <c r="D512" s="122" t="s">
        <v>63</v>
      </c>
      <c r="E512" s="122" t="s">
        <v>373</v>
      </c>
      <c r="F512" s="122" t="s">
        <v>339</v>
      </c>
      <c r="G512" s="140">
        <f t="shared" ref="G512:H512" si="95">G513</f>
        <v>1241538460</v>
      </c>
      <c r="H512" s="140">
        <f t="shared" si="95"/>
        <v>1273151957</v>
      </c>
    </row>
    <row r="513" spans="1:8" s="56" customFormat="1" ht="38.25">
      <c r="A513" s="105" t="s">
        <v>340</v>
      </c>
      <c r="B513" s="21" t="s">
        <v>329</v>
      </c>
      <c r="C513" s="8" t="s">
        <v>213</v>
      </c>
      <c r="D513" s="8" t="s">
        <v>63</v>
      </c>
      <c r="E513" s="8" t="s">
        <v>373</v>
      </c>
      <c r="F513" s="8" t="s">
        <v>341</v>
      </c>
      <c r="G513" s="22">
        <v>1241538460</v>
      </c>
      <c r="H513" s="22">
        <v>1273151957</v>
      </c>
    </row>
    <row r="514" spans="1:8" s="56" customFormat="1">
      <c r="A514" s="105" t="s">
        <v>344</v>
      </c>
      <c r="B514" s="21" t="s">
        <v>329</v>
      </c>
      <c r="C514" s="8" t="s">
        <v>213</v>
      </c>
      <c r="D514" s="8" t="s">
        <v>63</v>
      </c>
      <c r="E514" s="8" t="s">
        <v>373</v>
      </c>
      <c r="F514" s="8" t="s">
        <v>345</v>
      </c>
      <c r="G514" s="22">
        <f t="shared" ref="G514:H514" si="96">G515</f>
        <v>108059739</v>
      </c>
      <c r="H514" s="22">
        <f t="shared" si="96"/>
        <v>110959123</v>
      </c>
    </row>
    <row r="515" spans="1:8" s="56" customFormat="1" ht="38.25">
      <c r="A515" s="105" t="s">
        <v>346</v>
      </c>
      <c r="B515" s="21" t="s">
        <v>329</v>
      </c>
      <c r="C515" s="8" t="s">
        <v>213</v>
      </c>
      <c r="D515" s="8" t="s">
        <v>63</v>
      </c>
      <c r="E515" s="8" t="s">
        <v>373</v>
      </c>
      <c r="F515" s="8" t="s">
        <v>347</v>
      </c>
      <c r="G515" s="22">
        <v>108059739</v>
      </c>
      <c r="H515" s="22">
        <v>110959123</v>
      </c>
    </row>
    <row r="516" spans="1:8" s="56" customFormat="1" ht="38.25">
      <c r="A516" s="105" t="s">
        <v>940</v>
      </c>
      <c r="B516" s="21" t="s">
        <v>329</v>
      </c>
      <c r="C516" s="8" t="s">
        <v>213</v>
      </c>
      <c r="D516" s="8" t="s">
        <v>63</v>
      </c>
      <c r="E516" s="8" t="s">
        <v>373</v>
      </c>
      <c r="F516" s="8" t="s">
        <v>169</v>
      </c>
      <c r="G516" s="22">
        <f t="shared" ref="G516:H516" si="97">G517</f>
        <v>5366491</v>
      </c>
      <c r="H516" s="22">
        <f t="shared" si="97"/>
        <v>5382590</v>
      </c>
    </row>
    <row r="517" spans="1:8" s="56" customFormat="1" ht="25.5">
      <c r="A517" s="105" t="s">
        <v>199</v>
      </c>
      <c r="B517" s="21" t="s">
        <v>329</v>
      </c>
      <c r="C517" s="8" t="s">
        <v>213</v>
      </c>
      <c r="D517" s="8" t="s">
        <v>63</v>
      </c>
      <c r="E517" s="8" t="s">
        <v>373</v>
      </c>
      <c r="F517" s="8" t="s">
        <v>200</v>
      </c>
      <c r="G517" s="22">
        <v>5366491</v>
      </c>
      <c r="H517" s="22">
        <v>5382590</v>
      </c>
    </row>
    <row r="518" spans="1:8" s="56" customFormat="1" ht="38.25">
      <c r="A518" s="105" t="s">
        <v>951</v>
      </c>
      <c r="B518" s="21" t="s">
        <v>329</v>
      </c>
      <c r="C518" s="8" t="s">
        <v>213</v>
      </c>
      <c r="D518" s="8" t="s">
        <v>63</v>
      </c>
      <c r="E518" s="8" t="s">
        <v>952</v>
      </c>
      <c r="F518" s="8" t="s">
        <v>8</v>
      </c>
      <c r="G518" s="22">
        <f t="shared" ref="G518:H518" si="98">G522+G524</f>
        <v>253449910</v>
      </c>
      <c r="H518" s="22">
        <f t="shared" si="98"/>
        <v>253449910</v>
      </c>
    </row>
    <row r="519" spans="1:8" s="56" customFormat="1">
      <c r="A519" s="105" t="s">
        <v>272</v>
      </c>
      <c r="B519" s="21"/>
      <c r="C519" s="8"/>
      <c r="D519" s="8"/>
      <c r="E519" s="8"/>
      <c r="F519" s="8"/>
      <c r="G519" s="22"/>
      <c r="H519" s="22"/>
    </row>
    <row r="520" spans="1:8" s="56" customFormat="1">
      <c r="A520" s="105" t="s">
        <v>273</v>
      </c>
      <c r="B520" s="21" t="s">
        <v>329</v>
      </c>
      <c r="C520" s="8" t="s">
        <v>213</v>
      </c>
      <c r="D520" s="8" t="s">
        <v>63</v>
      </c>
      <c r="E520" s="8" t="s">
        <v>952</v>
      </c>
      <c r="F520" s="8" t="s">
        <v>8</v>
      </c>
      <c r="G520" s="22">
        <v>12642390</v>
      </c>
      <c r="H520" s="22">
        <v>12642390</v>
      </c>
    </row>
    <row r="521" spans="1:8" s="56" customFormat="1">
      <c r="A521" s="105" t="s">
        <v>849</v>
      </c>
      <c r="B521" s="21" t="s">
        <v>329</v>
      </c>
      <c r="C521" s="8" t="s">
        <v>213</v>
      </c>
      <c r="D521" s="8" t="s">
        <v>63</v>
      </c>
      <c r="E521" s="8" t="s">
        <v>952</v>
      </c>
      <c r="F521" s="8" t="s">
        <v>8</v>
      </c>
      <c r="G521" s="22">
        <v>240807520</v>
      </c>
      <c r="H521" s="22">
        <v>240807520</v>
      </c>
    </row>
    <row r="522" spans="1:8" s="56" customFormat="1">
      <c r="A522" s="124" t="s">
        <v>338</v>
      </c>
      <c r="B522" s="121" t="s">
        <v>329</v>
      </c>
      <c r="C522" s="122" t="s">
        <v>213</v>
      </c>
      <c r="D522" s="122" t="s">
        <v>63</v>
      </c>
      <c r="E522" s="122" t="s">
        <v>952</v>
      </c>
      <c r="F522" s="122" t="s">
        <v>339</v>
      </c>
      <c r="G522" s="140">
        <f t="shared" ref="G522:H522" si="99">G523</f>
        <v>235105160</v>
      </c>
      <c r="H522" s="140">
        <f t="shared" si="99"/>
        <v>235105160</v>
      </c>
    </row>
    <row r="523" spans="1:8" s="56" customFormat="1">
      <c r="A523" s="105" t="s">
        <v>342</v>
      </c>
      <c r="B523" s="21" t="s">
        <v>329</v>
      </c>
      <c r="C523" s="8" t="s">
        <v>213</v>
      </c>
      <c r="D523" s="8" t="s">
        <v>63</v>
      </c>
      <c r="E523" s="8" t="s">
        <v>952</v>
      </c>
      <c r="F523" s="8" t="s">
        <v>343</v>
      </c>
      <c r="G523" s="22">
        <v>235105160</v>
      </c>
      <c r="H523" s="22">
        <v>235105160</v>
      </c>
    </row>
    <row r="524" spans="1:8" s="56" customFormat="1">
      <c r="A524" s="105" t="s">
        <v>344</v>
      </c>
      <c r="B524" s="21" t="s">
        <v>329</v>
      </c>
      <c r="C524" s="8" t="s">
        <v>213</v>
      </c>
      <c r="D524" s="8" t="s">
        <v>63</v>
      </c>
      <c r="E524" s="8" t="s">
        <v>952</v>
      </c>
      <c r="F524" s="8" t="s">
        <v>345</v>
      </c>
      <c r="G524" s="22">
        <f t="shared" ref="G524:H524" si="100">G525</f>
        <v>18344750</v>
      </c>
      <c r="H524" s="22">
        <f t="shared" si="100"/>
        <v>18344750</v>
      </c>
    </row>
    <row r="525" spans="1:8" s="56" customFormat="1">
      <c r="A525" s="105" t="s">
        <v>348</v>
      </c>
      <c r="B525" s="21" t="s">
        <v>329</v>
      </c>
      <c r="C525" s="8" t="s">
        <v>213</v>
      </c>
      <c r="D525" s="8" t="s">
        <v>63</v>
      </c>
      <c r="E525" s="8" t="s">
        <v>952</v>
      </c>
      <c r="F525" s="8" t="s">
        <v>349</v>
      </c>
      <c r="G525" s="22">
        <v>18344750</v>
      </c>
      <c r="H525" s="22">
        <v>18344750</v>
      </c>
    </row>
    <row r="526" spans="1:8" s="56" customFormat="1" ht="38.25">
      <c r="A526" s="20" t="s">
        <v>431</v>
      </c>
      <c r="B526" s="21" t="s">
        <v>329</v>
      </c>
      <c r="C526" s="8" t="s">
        <v>213</v>
      </c>
      <c r="D526" s="8" t="s">
        <v>63</v>
      </c>
      <c r="E526" s="8" t="s">
        <v>432</v>
      </c>
      <c r="F526" s="8" t="s">
        <v>8</v>
      </c>
      <c r="G526" s="22">
        <f t="shared" ref="G526:H530" si="101">G527</f>
        <v>727220</v>
      </c>
      <c r="H526" s="22">
        <f t="shared" si="101"/>
        <v>727220</v>
      </c>
    </row>
    <row r="527" spans="1:8" s="56" customFormat="1" ht="38.25">
      <c r="A527" s="20" t="s">
        <v>953</v>
      </c>
      <c r="B527" s="21" t="s">
        <v>329</v>
      </c>
      <c r="C527" s="8" t="s">
        <v>213</v>
      </c>
      <c r="D527" s="8" t="s">
        <v>63</v>
      </c>
      <c r="E527" s="8" t="s">
        <v>618</v>
      </c>
      <c r="F527" s="8" t="s">
        <v>8</v>
      </c>
      <c r="G527" s="22">
        <f t="shared" si="101"/>
        <v>727220</v>
      </c>
      <c r="H527" s="22">
        <f t="shared" si="101"/>
        <v>727220</v>
      </c>
    </row>
    <row r="528" spans="1:8" s="56" customFormat="1" ht="25.5">
      <c r="A528" s="125" t="s">
        <v>954</v>
      </c>
      <c r="B528" s="21" t="s">
        <v>329</v>
      </c>
      <c r="C528" s="8" t="s">
        <v>213</v>
      </c>
      <c r="D528" s="8" t="s">
        <v>63</v>
      </c>
      <c r="E528" s="8" t="s">
        <v>955</v>
      </c>
      <c r="F528" s="8" t="s">
        <v>8</v>
      </c>
      <c r="G528" s="22">
        <f t="shared" si="101"/>
        <v>727220</v>
      </c>
      <c r="H528" s="22">
        <f t="shared" si="101"/>
        <v>727220</v>
      </c>
    </row>
    <row r="529" spans="1:8" s="56" customFormat="1" ht="63.75">
      <c r="A529" s="125" t="s">
        <v>956</v>
      </c>
      <c r="B529" s="21" t="s">
        <v>329</v>
      </c>
      <c r="C529" s="8" t="s">
        <v>213</v>
      </c>
      <c r="D529" s="8" t="s">
        <v>63</v>
      </c>
      <c r="E529" s="8" t="s">
        <v>957</v>
      </c>
      <c r="F529" s="8" t="s">
        <v>8</v>
      </c>
      <c r="G529" s="22">
        <f t="shared" si="101"/>
        <v>727220</v>
      </c>
      <c r="H529" s="22">
        <f t="shared" si="101"/>
        <v>727220</v>
      </c>
    </row>
    <row r="530" spans="1:8" s="56" customFormat="1">
      <c r="A530" s="124" t="s">
        <v>338</v>
      </c>
      <c r="B530" s="121" t="s">
        <v>329</v>
      </c>
      <c r="C530" s="122" t="s">
        <v>213</v>
      </c>
      <c r="D530" s="122" t="s">
        <v>63</v>
      </c>
      <c r="E530" s="122" t="s">
        <v>957</v>
      </c>
      <c r="F530" s="122" t="s">
        <v>339</v>
      </c>
      <c r="G530" s="140">
        <f t="shared" si="101"/>
        <v>727220</v>
      </c>
      <c r="H530" s="140">
        <f t="shared" si="101"/>
        <v>727220</v>
      </c>
    </row>
    <row r="531" spans="1:8" s="56" customFormat="1">
      <c r="A531" s="125" t="s">
        <v>342</v>
      </c>
      <c r="B531" s="21" t="s">
        <v>329</v>
      </c>
      <c r="C531" s="8" t="s">
        <v>213</v>
      </c>
      <c r="D531" s="8" t="s">
        <v>63</v>
      </c>
      <c r="E531" s="8" t="s">
        <v>957</v>
      </c>
      <c r="F531" s="8" t="s">
        <v>343</v>
      </c>
      <c r="G531" s="22">
        <v>727220</v>
      </c>
      <c r="H531" s="22">
        <v>727220</v>
      </c>
    </row>
    <row r="532" spans="1:8" s="56" customFormat="1" ht="38.25">
      <c r="A532" s="125" t="s">
        <v>131</v>
      </c>
      <c r="B532" s="21" t="s">
        <v>329</v>
      </c>
      <c r="C532" s="8" t="s">
        <v>213</v>
      </c>
      <c r="D532" s="8" t="s">
        <v>63</v>
      </c>
      <c r="E532" s="8" t="s">
        <v>132</v>
      </c>
      <c r="F532" s="8" t="s">
        <v>8</v>
      </c>
      <c r="G532" s="22">
        <f t="shared" ref="G532:H532" si="102">G540+G533</f>
        <v>4848080</v>
      </c>
      <c r="H532" s="22">
        <f t="shared" si="102"/>
        <v>4848080</v>
      </c>
    </row>
    <row r="533" spans="1:8" s="56" customFormat="1" ht="25.5">
      <c r="A533" s="125" t="s">
        <v>154</v>
      </c>
      <c r="B533" s="21" t="s">
        <v>329</v>
      </c>
      <c r="C533" s="8" t="s">
        <v>213</v>
      </c>
      <c r="D533" s="8" t="s">
        <v>63</v>
      </c>
      <c r="E533" s="8" t="s">
        <v>146</v>
      </c>
      <c r="F533" s="8" t="s">
        <v>8</v>
      </c>
      <c r="G533" s="22">
        <f t="shared" ref="G533:H534" si="103">G534</f>
        <v>4567930</v>
      </c>
      <c r="H533" s="22">
        <f t="shared" si="103"/>
        <v>4567930</v>
      </c>
    </row>
    <row r="534" spans="1:8" s="56" customFormat="1" ht="25.5">
      <c r="A534" s="125" t="s">
        <v>310</v>
      </c>
      <c r="B534" s="21" t="s">
        <v>329</v>
      </c>
      <c r="C534" s="8" t="s">
        <v>213</v>
      </c>
      <c r="D534" s="8" t="s">
        <v>63</v>
      </c>
      <c r="E534" s="8" t="s">
        <v>148</v>
      </c>
      <c r="F534" s="8" t="s">
        <v>8</v>
      </c>
      <c r="G534" s="22">
        <f t="shared" si="103"/>
        <v>4567930</v>
      </c>
      <c r="H534" s="22">
        <f t="shared" si="103"/>
        <v>4567930</v>
      </c>
    </row>
    <row r="535" spans="1:8" s="56" customFormat="1" ht="25.5">
      <c r="A535" s="125" t="s">
        <v>312</v>
      </c>
      <c r="B535" s="21" t="s">
        <v>329</v>
      </c>
      <c r="C535" s="8" t="s">
        <v>213</v>
      </c>
      <c r="D535" s="8" t="s">
        <v>63</v>
      </c>
      <c r="E535" s="8" t="s">
        <v>866</v>
      </c>
      <c r="F535" s="8" t="s">
        <v>8</v>
      </c>
      <c r="G535" s="22">
        <f t="shared" ref="G535:H535" si="104">G536+G538</f>
        <v>4567930</v>
      </c>
      <c r="H535" s="22">
        <f t="shared" si="104"/>
        <v>4567930</v>
      </c>
    </row>
    <row r="536" spans="1:8" s="56" customFormat="1">
      <c r="A536" s="125" t="s">
        <v>338</v>
      </c>
      <c r="B536" s="21" t="s">
        <v>329</v>
      </c>
      <c r="C536" s="8" t="s">
        <v>213</v>
      </c>
      <c r="D536" s="8" t="s">
        <v>63</v>
      </c>
      <c r="E536" s="8" t="s">
        <v>866</v>
      </c>
      <c r="F536" s="8" t="s">
        <v>339</v>
      </c>
      <c r="G536" s="22">
        <f t="shared" ref="G536:H536" si="105">G537</f>
        <v>4467930</v>
      </c>
      <c r="H536" s="22">
        <f t="shared" si="105"/>
        <v>4467930</v>
      </c>
    </row>
    <row r="537" spans="1:8" s="56" customFormat="1">
      <c r="A537" s="125" t="s">
        <v>342</v>
      </c>
      <c r="B537" s="21" t="s">
        <v>329</v>
      </c>
      <c r="C537" s="8" t="s">
        <v>213</v>
      </c>
      <c r="D537" s="8" t="s">
        <v>63</v>
      </c>
      <c r="E537" s="8" t="s">
        <v>866</v>
      </c>
      <c r="F537" s="8" t="s">
        <v>343</v>
      </c>
      <c r="G537" s="22">
        <v>4467930</v>
      </c>
      <c r="H537" s="22">
        <v>4467930</v>
      </c>
    </row>
    <row r="538" spans="1:8" s="56" customFormat="1">
      <c r="A538" s="125" t="s">
        <v>344</v>
      </c>
      <c r="B538" s="21" t="s">
        <v>329</v>
      </c>
      <c r="C538" s="8" t="s">
        <v>213</v>
      </c>
      <c r="D538" s="8" t="s">
        <v>63</v>
      </c>
      <c r="E538" s="8" t="s">
        <v>866</v>
      </c>
      <c r="F538" s="8" t="s">
        <v>345</v>
      </c>
      <c r="G538" s="22">
        <f t="shared" ref="G538:H538" si="106">G539</f>
        <v>100000</v>
      </c>
      <c r="H538" s="22">
        <f t="shared" si="106"/>
        <v>100000</v>
      </c>
    </row>
    <row r="539" spans="1:8" s="56" customFormat="1">
      <c r="A539" s="125" t="s">
        <v>348</v>
      </c>
      <c r="B539" s="21" t="s">
        <v>329</v>
      </c>
      <c r="C539" s="8" t="s">
        <v>213</v>
      </c>
      <c r="D539" s="8" t="s">
        <v>63</v>
      </c>
      <c r="E539" s="8" t="s">
        <v>866</v>
      </c>
      <c r="F539" s="8" t="s">
        <v>349</v>
      </c>
      <c r="G539" s="22">
        <v>100000</v>
      </c>
      <c r="H539" s="22">
        <v>100000</v>
      </c>
    </row>
    <row r="540" spans="1:8" s="56" customFormat="1">
      <c r="A540" s="125" t="s">
        <v>145</v>
      </c>
      <c r="B540" s="21" t="s">
        <v>329</v>
      </c>
      <c r="C540" s="8" t="s">
        <v>213</v>
      </c>
      <c r="D540" s="8" t="s">
        <v>63</v>
      </c>
      <c r="E540" s="8" t="s">
        <v>155</v>
      </c>
      <c r="F540" s="8" t="s">
        <v>8</v>
      </c>
      <c r="G540" s="22">
        <f t="shared" ref="G540:H543" si="107">G541</f>
        <v>280150</v>
      </c>
      <c r="H540" s="22">
        <f t="shared" si="107"/>
        <v>280150</v>
      </c>
    </row>
    <row r="541" spans="1:8" s="56" customFormat="1" ht="38.25">
      <c r="A541" s="38" t="s">
        <v>150</v>
      </c>
      <c r="B541" s="21" t="s">
        <v>329</v>
      </c>
      <c r="C541" s="8" t="s">
        <v>213</v>
      </c>
      <c r="D541" s="8" t="s">
        <v>63</v>
      </c>
      <c r="E541" s="8" t="s">
        <v>765</v>
      </c>
      <c r="F541" s="8" t="s">
        <v>8</v>
      </c>
      <c r="G541" s="22">
        <f t="shared" si="107"/>
        <v>280150</v>
      </c>
      <c r="H541" s="22">
        <f t="shared" si="107"/>
        <v>280150</v>
      </c>
    </row>
    <row r="542" spans="1:8" s="56" customFormat="1" ht="51">
      <c r="A542" s="106" t="s">
        <v>149</v>
      </c>
      <c r="B542" s="21" t="s">
        <v>329</v>
      </c>
      <c r="C542" s="8" t="s">
        <v>213</v>
      </c>
      <c r="D542" s="8" t="s">
        <v>63</v>
      </c>
      <c r="E542" s="8" t="s">
        <v>852</v>
      </c>
      <c r="F542" s="8" t="s">
        <v>8</v>
      </c>
      <c r="G542" s="22">
        <f t="shared" si="107"/>
        <v>280150</v>
      </c>
      <c r="H542" s="22">
        <f t="shared" si="107"/>
        <v>280150</v>
      </c>
    </row>
    <row r="543" spans="1:8" s="56" customFormat="1">
      <c r="A543" s="124" t="s">
        <v>338</v>
      </c>
      <c r="B543" s="121" t="s">
        <v>329</v>
      </c>
      <c r="C543" s="122" t="s">
        <v>213</v>
      </c>
      <c r="D543" s="122" t="s">
        <v>63</v>
      </c>
      <c r="E543" s="122" t="s">
        <v>852</v>
      </c>
      <c r="F543" s="122" t="s">
        <v>339</v>
      </c>
      <c r="G543" s="140">
        <f t="shared" si="107"/>
        <v>280150</v>
      </c>
      <c r="H543" s="140">
        <f t="shared" si="107"/>
        <v>280150</v>
      </c>
    </row>
    <row r="544" spans="1:8" s="56" customFormat="1">
      <c r="A544" s="106" t="s">
        <v>342</v>
      </c>
      <c r="B544" s="21" t="s">
        <v>329</v>
      </c>
      <c r="C544" s="8" t="s">
        <v>213</v>
      </c>
      <c r="D544" s="8" t="s">
        <v>63</v>
      </c>
      <c r="E544" s="8" t="s">
        <v>852</v>
      </c>
      <c r="F544" s="8" t="s">
        <v>343</v>
      </c>
      <c r="G544" s="22">
        <v>280150</v>
      </c>
      <c r="H544" s="22">
        <v>280150</v>
      </c>
    </row>
    <row r="545" spans="1:8" s="56" customFormat="1" ht="63.75">
      <c r="A545" s="106" t="s">
        <v>352</v>
      </c>
      <c r="B545" s="21" t="s">
        <v>329</v>
      </c>
      <c r="C545" s="8" t="s">
        <v>213</v>
      </c>
      <c r="D545" s="8" t="s">
        <v>63</v>
      </c>
      <c r="E545" s="8" t="s">
        <v>353</v>
      </c>
      <c r="F545" s="8" t="s">
        <v>8</v>
      </c>
      <c r="G545" s="22">
        <f t="shared" ref="G545:H547" si="108">G546</f>
        <v>3056350.6</v>
      </c>
      <c r="H545" s="22">
        <f t="shared" si="108"/>
        <v>3056350.6</v>
      </c>
    </row>
    <row r="546" spans="1:8" s="56" customFormat="1" ht="25.5">
      <c r="A546" s="106" t="s">
        <v>354</v>
      </c>
      <c r="B546" s="21" t="s">
        <v>329</v>
      </c>
      <c r="C546" s="8" t="s">
        <v>213</v>
      </c>
      <c r="D546" s="8" t="s">
        <v>63</v>
      </c>
      <c r="E546" s="8" t="s">
        <v>355</v>
      </c>
      <c r="F546" s="8" t="s">
        <v>8</v>
      </c>
      <c r="G546" s="22">
        <f t="shared" si="108"/>
        <v>3056350.6</v>
      </c>
      <c r="H546" s="22">
        <f t="shared" si="108"/>
        <v>3056350.6</v>
      </c>
    </row>
    <row r="547" spans="1:8" s="56" customFormat="1" ht="25.5">
      <c r="A547" s="106" t="s">
        <v>356</v>
      </c>
      <c r="B547" s="21" t="s">
        <v>329</v>
      </c>
      <c r="C547" s="8" t="s">
        <v>213</v>
      </c>
      <c r="D547" s="8" t="s">
        <v>63</v>
      </c>
      <c r="E547" s="8" t="s">
        <v>357</v>
      </c>
      <c r="F547" s="8" t="s">
        <v>8</v>
      </c>
      <c r="G547" s="22">
        <f t="shared" si="108"/>
        <v>3056350.6</v>
      </c>
      <c r="H547" s="22">
        <f t="shared" si="108"/>
        <v>3056350.6</v>
      </c>
    </row>
    <row r="548" spans="1:8" s="56" customFormat="1" ht="38.25">
      <c r="A548" s="106" t="s">
        <v>358</v>
      </c>
      <c r="B548" s="21" t="s">
        <v>329</v>
      </c>
      <c r="C548" s="8" t="s">
        <v>213</v>
      </c>
      <c r="D548" s="8" t="s">
        <v>63</v>
      </c>
      <c r="E548" s="8" t="s">
        <v>359</v>
      </c>
      <c r="F548" s="8" t="s">
        <v>8</v>
      </c>
      <c r="G548" s="22">
        <f t="shared" ref="G548:H548" si="109">G549+G551</f>
        <v>3056350.6</v>
      </c>
      <c r="H548" s="22">
        <f t="shared" si="109"/>
        <v>3056350.6</v>
      </c>
    </row>
    <row r="549" spans="1:8" s="56" customFormat="1">
      <c r="A549" s="106" t="s">
        <v>338</v>
      </c>
      <c r="B549" s="21" t="s">
        <v>329</v>
      </c>
      <c r="C549" s="8" t="s">
        <v>213</v>
      </c>
      <c r="D549" s="8" t="s">
        <v>63</v>
      </c>
      <c r="E549" s="8" t="s">
        <v>359</v>
      </c>
      <c r="F549" s="8" t="s">
        <v>339</v>
      </c>
      <c r="G549" s="22">
        <f t="shared" ref="G549:H549" si="110">G550</f>
        <v>2805366.6</v>
      </c>
      <c r="H549" s="22">
        <f t="shared" si="110"/>
        <v>2805366.6</v>
      </c>
    </row>
    <row r="550" spans="1:8" s="56" customFormat="1">
      <c r="A550" s="106" t="s">
        <v>342</v>
      </c>
      <c r="B550" s="21" t="s">
        <v>329</v>
      </c>
      <c r="C550" s="8" t="s">
        <v>213</v>
      </c>
      <c r="D550" s="8" t="s">
        <v>63</v>
      </c>
      <c r="E550" s="8" t="s">
        <v>359</v>
      </c>
      <c r="F550" s="8">
        <v>612</v>
      </c>
      <c r="G550" s="22">
        <v>2805366.6</v>
      </c>
      <c r="H550" s="22">
        <v>2805366.6</v>
      </c>
    </row>
    <row r="551" spans="1:8" s="56" customFormat="1">
      <c r="A551" s="106" t="s">
        <v>344</v>
      </c>
      <c r="B551" s="21" t="s">
        <v>329</v>
      </c>
      <c r="C551" s="8" t="s">
        <v>213</v>
      </c>
      <c r="D551" s="8" t="s">
        <v>63</v>
      </c>
      <c r="E551" s="8" t="s">
        <v>359</v>
      </c>
      <c r="F551" s="8" t="s">
        <v>345</v>
      </c>
      <c r="G551" s="22">
        <f t="shared" ref="G551:H551" si="111">G552</f>
        <v>250984</v>
      </c>
      <c r="H551" s="22">
        <f t="shared" si="111"/>
        <v>250984</v>
      </c>
    </row>
    <row r="552" spans="1:8" s="56" customFormat="1">
      <c r="A552" s="106" t="s">
        <v>348</v>
      </c>
      <c r="B552" s="21" t="s">
        <v>329</v>
      </c>
      <c r="C552" s="8" t="s">
        <v>213</v>
      </c>
      <c r="D552" s="8" t="s">
        <v>63</v>
      </c>
      <c r="E552" s="8" t="s">
        <v>359</v>
      </c>
      <c r="F552" s="8" t="s">
        <v>349</v>
      </c>
      <c r="G552" s="22">
        <v>250984</v>
      </c>
      <c r="H552" s="22">
        <v>250984</v>
      </c>
    </row>
    <row r="553" spans="1:8" s="56" customFormat="1" ht="25.5">
      <c r="A553" s="20" t="s">
        <v>161</v>
      </c>
      <c r="B553" s="21" t="s">
        <v>329</v>
      </c>
      <c r="C553" s="8" t="s">
        <v>213</v>
      </c>
      <c r="D553" s="8" t="s">
        <v>63</v>
      </c>
      <c r="E553" s="8" t="s">
        <v>162</v>
      </c>
      <c r="F553" s="8" t="s">
        <v>8</v>
      </c>
      <c r="G553" s="22">
        <f t="shared" ref="G553:H557" si="112">G554</f>
        <v>91800</v>
      </c>
      <c r="H553" s="22">
        <f t="shared" si="112"/>
        <v>91800</v>
      </c>
    </row>
    <row r="554" spans="1:8" s="56" customFormat="1" ht="25.5">
      <c r="A554" s="20" t="s">
        <v>163</v>
      </c>
      <c r="B554" s="21" t="s">
        <v>329</v>
      </c>
      <c r="C554" s="8" t="s">
        <v>213</v>
      </c>
      <c r="D554" s="8" t="s">
        <v>63</v>
      </c>
      <c r="E554" s="8" t="s">
        <v>164</v>
      </c>
      <c r="F554" s="8" t="s">
        <v>8</v>
      </c>
      <c r="G554" s="22">
        <f t="shared" si="112"/>
        <v>91800</v>
      </c>
      <c r="H554" s="22">
        <f t="shared" si="112"/>
        <v>91800</v>
      </c>
    </row>
    <row r="555" spans="1:8" s="56" customFormat="1" ht="51">
      <c r="A555" s="105" t="s">
        <v>374</v>
      </c>
      <c r="B555" s="21" t="s">
        <v>329</v>
      </c>
      <c r="C555" s="8" t="s">
        <v>213</v>
      </c>
      <c r="D555" s="8" t="s">
        <v>63</v>
      </c>
      <c r="E555" s="8" t="s">
        <v>375</v>
      </c>
      <c r="F555" s="8" t="s">
        <v>8</v>
      </c>
      <c r="G555" s="22">
        <f t="shared" si="112"/>
        <v>91800</v>
      </c>
      <c r="H555" s="22">
        <f t="shared" si="112"/>
        <v>91800</v>
      </c>
    </row>
    <row r="556" spans="1:8" s="56" customFormat="1" ht="25.5">
      <c r="A556" s="105" t="s">
        <v>376</v>
      </c>
      <c r="B556" s="21" t="s">
        <v>329</v>
      </c>
      <c r="C556" s="8" t="s">
        <v>213</v>
      </c>
      <c r="D556" s="8" t="s">
        <v>63</v>
      </c>
      <c r="E556" s="8" t="s">
        <v>377</v>
      </c>
      <c r="F556" s="8" t="s">
        <v>8</v>
      </c>
      <c r="G556" s="22">
        <f t="shared" si="112"/>
        <v>91800</v>
      </c>
      <c r="H556" s="22">
        <f t="shared" si="112"/>
        <v>91800</v>
      </c>
    </row>
    <row r="557" spans="1:8" s="56" customFormat="1">
      <c r="A557" s="124" t="s">
        <v>338</v>
      </c>
      <c r="B557" s="121" t="s">
        <v>329</v>
      </c>
      <c r="C557" s="122" t="s">
        <v>213</v>
      </c>
      <c r="D557" s="122" t="s">
        <v>63</v>
      </c>
      <c r="E557" s="122" t="s">
        <v>377</v>
      </c>
      <c r="F557" s="122" t="s">
        <v>339</v>
      </c>
      <c r="G557" s="140">
        <f t="shared" si="112"/>
        <v>91800</v>
      </c>
      <c r="H557" s="140">
        <f t="shared" si="112"/>
        <v>91800</v>
      </c>
    </row>
    <row r="558" spans="1:8" s="56" customFormat="1">
      <c r="A558" s="105" t="s">
        <v>342</v>
      </c>
      <c r="B558" s="21" t="s">
        <v>329</v>
      </c>
      <c r="C558" s="8" t="s">
        <v>213</v>
      </c>
      <c r="D558" s="8" t="s">
        <v>63</v>
      </c>
      <c r="E558" s="8" t="s">
        <v>377</v>
      </c>
      <c r="F558" s="8" t="s">
        <v>343</v>
      </c>
      <c r="G558" s="22">
        <v>91800</v>
      </c>
      <c r="H558" s="22">
        <v>91800</v>
      </c>
    </row>
    <row r="559" spans="1:8" s="56" customFormat="1">
      <c r="A559" s="16" t="s">
        <v>378</v>
      </c>
      <c r="B559" s="17" t="s">
        <v>329</v>
      </c>
      <c r="C559" s="18" t="s">
        <v>213</v>
      </c>
      <c r="D559" s="18" t="s">
        <v>12</v>
      </c>
      <c r="E559" s="18" t="s">
        <v>7</v>
      </c>
      <c r="F559" s="18" t="s">
        <v>8</v>
      </c>
      <c r="G559" s="19">
        <f>G560+G581+G568</f>
        <v>243554000</v>
      </c>
      <c r="H559" s="19">
        <f>H560+H581+H568</f>
        <v>250373810</v>
      </c>
    </row>
    <row r="560" spans="1:8" s="56" customFormat="1" ht="25.5">
      <c r="A560" s="20" t="s">
        <v>331</v>
      </c>
      <c r="B560" s="21" t="s">
        <v>329</v>
      </c>
      <c r="C560" s="8" t="s">
        <v>213</v>
      </c>
      <c r="D560" s="8" t="s">
        <v>12</v>
      </c>
      <c r="E560" s="8" t="s">
        <v>332</v>
      </c>
      <c r="F560" s="8" t="s">
        <v>8</v>
      </c>
      <c r="G560" s="22">
        <f t="shared" ref="G560:H560" si="113">G561</f>
        <v>242231930</v>
      </c>
      <c r="H560" s="22">
        <f t="shared" si="113"/>
        <v>249051740</v>
      </c>
    </row>
    <row r="561" spans="1:8" s="56" customFormat="1" ht="25.5">
      <c r="A561" s="20" t="s">
        <v>333</v>
      </c>
      <c r="B561" s="21" t="s">
        <v>329</v>
      </c>
      <c r="C561" s="8" t="s">
        <v>213</v>
      </c>
      <c r="D561" s="8" t="s">
        <v>12</v>
      </c>
      <c r="E561" s="8" t="s">
        <v>334</v>
      </c>
      <c r="F561" s="8" t="s">
        <v>8</v>
      </c>
      <c r="G561" s="22">
        <f>G562</f>
        <v>242231930</v>
      </c>
      <c r="H561" s="22">
        <f>H562</f>
        <v>249051740</v>
      </c>
    </row>
    <row r="562" spans="1:8" s="56" customFormat="1" ht="38.25">
      <c r="A562" s="106" t="s">
        <v>379</v>
      </c>
      <c r="B562" s="25" t="s">
        <v>329</v>
      </c>
      <c r="C562" s="26" t="s">
        <v>213</v>
      </c>
      <c r="D562" s="26" t="s">
        <v>12</v>
      </c>
      <c r="E562" s="26" t="s">
        <v>380</v>
      </c>
      <c r="F562" s="26" t="s">
        <v>8</v>
      </c>
      <c r="G562" s="27">
        <f t="shared" ref="G562:H562" si="114">G563</f>
        <v>242231930</v>
      </c>
      <c r="H562" s="27">
        <f t="shared" si="114"/>
        <v>249051740</v>
      </c>
    </row>
    <row r="563" spans="1:8" s="56" customFormat="1" ht="25.5">
      <c r="A563" s="24" t="s">
        <v>124</v>
      </c>
      <c r="B563" s="25" t="s">
        <v>329</v>
      </c>
      <c r="C563" s="26" t="s">
        <v>213</v>
      </c>
      <c r="D563" s="26" t="s">
        <v>12</v>
      </c>
      <c r="E563" s="26" t="s">
        <v>381</v>
      </c>
      <c r="F563" s="26" t="s">
        <v>8</v>
      </c>
      <c r="G563" s="27">
        <f>G564+G566</f>
        <v>242231930</v>
      </c>
      <c r="H563" s="27">
        <f>H564+H566</f>
        <v>249051740</v>
      </c>
    </row>
    <row r="564" spans="1:8" s="56" customFormat="1">
      <c r="A564" s="124" t="s">
        <v>338</v>
      </c>
      <c r="B564" s="121" t="s">
        <v>329</v>
      </c>
      <c r="C564" s="122" t="s">
        <v>213</v>
      </c>
      <c r="D564" s="122" t="s">
        <v>12</v>
      </c>
      <c r="E564" s="122" t="s">
        <v>381</v>
      </c>
      <c r="F564" s="122" t="s">
        <v>339</v>
      </c>
      <c r="G564" s="140">
        <f t="shared" ref="G564:H564" si="115">G565</f>
        <v>103271379.77</v>
      </c>
      <c r="H564" s="140">
        <f t="shared" si="115"/>
        <v>105089171.75</v>
      </c>
    </row>
    <row r="565" spans="1:8" s="56" customFormat="1" ht="38.25">
      <c r="A565" s="105" t="s">
        <v>340</v>
      </c>
      <c r="B565" s="21" t="s">
        <v>329</v>
      </c>
      <c r="C565" s="8" t="s">
        <v>213</v>
      </c>
      <c r="D565" s="8" t="s">
        <v>12</v>
      </c>
      <c r="E565" s="8" t="s">
        <v>381</v>
      </c>
      <c r="F565" s="8">
        <v>611</v>
      </c>
      <c r="G565" s="22">
        <v>103271379.77</v>
      </c>
      <c r="H565" s="22">
        <v>105089171.75</v>
      </c>
    </row>
    <row r="566" spans="1:8" s="56" customFormat="1">
      <c r="A566" s="105" t="s">
        <v>344</v>
      </c>
      <c r="B566" s="21" t="s">
        <v>329</v>
      </c>
      <c r="C566" s="8" t="s">
        <v>213</v>
      </c>
      <c r="D566" s="8" t="s">
        <v>12</v>
      </c>
      <c r="E566" s="8" t="s">
        <v>381</v>
      </c>
      <c r="F566" s="8" t="s">
        <v>345</v>
      </c>
      <c r="G566" s="22">
        <f t="shared" ref="G566:H566" si="116">G567</f>
        <v>138960550.22999999</v>
      </c>
      <c r="H566" s="22">
        <f t="shared" si="116"/>
        <v>143962568.25</v>
      </c>
    </row>
    <row r="567" spans="1:8" s="56" customFormat="1" ht="38.25">
      <c r="A567" s="105" t="s">
        <v>346</v>
      </c>
      <c r="B567" s="21" t="s">
        <v>329</v>
      </c>
      <c r="C567" s="8" t="s">
        <v>213</v>
      </c>
      <c r="D567" s="8" t="s">
        <v>12</v>
      </c>
      <c r="E567" s="8" t="s">
        <v>381</v>
      </c>
      <c r="F567" s="8" t="s">
        <v>347</v>
      </c>
      <c r="G567" s="22">
        <v>138960550.22999999</v>
      </c>
      <c r="H567" s="22">
        <v>143962568.25</v>
      </c>
    </row>
    <row r="568" spans="1:8" s="56" customFormat="1" ht="38.25">
      <c r="A568" s="105" t="s">
        <v>131</v>
      </c>
      <c r="B568" s="21" t="s">
        <v>329</v>
      </c>
      <c r="C568" s="8" t="s">
        <v>213</v>
      </c>
      <c r="D568" s="8" t="s">
        <v>12</v>
      </c>
      <c r="E568" s="8" t="s">
        <v>132</v>
      </c>
      <c r="F568" s="8" t="s">
        <v>8</v>
      </c>
      <c r="G568" s="22">
        <f>G569+G574</f>
        <v>120000</v>
      </c>
      <c r="H568" s="22">
        <f>H569+H574</f>
        <v>120000</v>
      </c>
    </row>
    <row r="569" spans="1:8" s="56" customFormat="1" ht="25.5">
      <c r="A569" s="105" t="s">
        <v>154</v>
      </c>
      <c r="B569" s="21" t="s">
        <v>329</v>
      </c>
      <c r="C569" s="8" t="s">
        <v>213</v>
      </c>
      <c r="D569" s="8" t="s">
        <v>12</v>
      </c>
      <c r="E569" s="8" t="s">
        <v>146</v>
      </c>
      <c r="F569" s="8" t="s">
        <v>8</v>
      </c>
      <c r="G569" s="22">
        <f t="shared" ref="G569:H572" si="117">G570</f>
        <v>100000</v>
      </c>
      <c r="H569" s="22">
        <f t="shared" si="117"/>
        <v>100000</v>
      </c>
    </row>
    <row r="570" spans="1:8" s="56" customFormat="1" ht="25.5">
      <c r="A570" s="105" t="s">
        <v>310</v>
      </c>
      <c r="B570" s="21" t="s">
        <v>329</v>
      </c>
      <c r="C570" s="8" t="s">
        <v>213</v>
      </c>
      <c r="D570" s="26" t="s">
        <v>12</v>
      </c>
      <c r="E570" s="8" t="s">
        <v>148</v>
      </c>
      <c r="F570" s="8" t="s">
        <v>8</v>
      </c>
      <c r="G570" s="22">
        <f t="shared" si="117"/>
        <v>100000</v>
      </c>
      <c r="H570" s="22">
        <f t="shared" si="117"/>
        <v>100000</v>
      </c>
    </row>
    <row r="571" spans="1:8" s="56" customFormat="1" ht="25.5">
      <c r="A571" s="105" t="s">
        <v>312</v>
      </c>
      <c r="B571" s="21" t="s">
        <v>329</v>
      </c>
      <c r="C571" s="8" t="s">
        <v>213</v>
      </c>
      <c r="D571" s="26" t="s">
        <v>12</v>
      </c>
      <c r="E571" s="8" t="s">
        <v>866</v>
      </c>
      <c r="F571" s="8" t="s">
        <v>8</v>
      </c>
      <c r="G571" s="22">
        <f t="shared" si="117"/>
        <v>100000</v>
      </c>
      <c r="H571" s="22">
        <f t="shared" si="117"/>
        <v>100000</v>
      </c>
    </row>
    <row r="572" spans="1:8" s="56" customFormat="1">
      <c r="A572" s="126" t="s">
        <v>344</v>
      </c>
      <c r="B572" s="121" t="s">
        <v>329</v>
      </c>
      <c r="C572" s="122" t="s">
        <v>213</v>
      </c>
      <c r="D572" s="122" t="s">
        <v>12</v>
      </c>
      <c r="E572" s="122" t="s">
        <v>866</v>
      </c>
      <c r="F572" s="122" t="s">
        <v>345</v>
      </c>
      <c r="G572" s="140">
        <f t="shared" si="117"/>
        <v>100000</v>
      </c>
      <c r="H572" s="140">
        <f t="shared" si="117"/>
        <v>100000</v>
      </c>
    </row>
    <row r="573" spans="1:8" s="56" customFormat="1">
      <c r="A573" s="126" t="s">
        <v>348</v>
      </c>
      <c r="B573" s="121" t="s">
        <v>329</v>
      </c>
      <c r="C573" s="122" t="s">
        <v>213</v>
      </c>
      <c r="D573" s="122" t="s">
        <v>12</v>
      </c>
      <c r="E573" s="122" t="s">
        <v>866</v>
      </c>
      <c r="F573" s="122" t="s">
        <v>349</v>
      </c>
      <c r="G573" s="140">
        <v>100000</v>
      </c>
      <c r="H573" s="140">
        <v>100000</v>
      </c>
    </row>
    <row r="574" spans="1:8" s="56" customFormat="1">
      <c r="A574" s="38" t="s">
        <v>145</v>
      </c>
      <c r="B574" s="21" t="s">
        <v>329</v>
      </c>
      <c r="C574" s="8" t="s">
        <v>213</v>
      </c>
      <c r="D574" s="26" t="s">
        <v>12</v>
      </c>
      <c r="E574" s="8" t="s">
        <v>155</v>
      </c>
      <c r="F574" s="8" t="s">
        <v>8</v>
      </c>
      <c r="G574" s="22">
        <f t="shared" ref="G574:H575" si="118">G575</f>
        <v>20000</v>
      </c>
      <c r="H574" s="22">
        <f t="shared" si="118"/>
        <v>20000</v>
      </c>
    </row>
    <row r="575" spans="1:8" s="56" customFormat="1" ht="38.25">
      <c r="A575" s="38" t="s">
        <v>150</v>
      </c>
      <c r="B575" s="21" t="s">
        <v>329</v>
      </c>
      <c r="C575" s="8" t="s">
        <v>213</v>
      </c>
      <c r="D575" s="26" t="s">
        <v>12</v>
      </c>
      <c r="E575" s="8" t="s">
        <v>765</v>
      </c>
      <c r="F575" s="8" t="s">
        <v>8</v>
      </c>
      <c r="G575" s="22">
        <f t="shared" si="118"/>
        <v>20000</v>
      </c>
      <c r="H575" s="22">
        <f t="shared" si="118"/>
        <v>20000</v>
      </c>
    </row>
    <row r="576" spans="1:8" s="56" customFormat="1" ht="51">
      <c r="A576" s="106" t="s">
        <v>149</v>
      </c>
      <c r="B576" s="21" t="s">
        <v>329</v>
      </c>
      <c r="C576" s="8" t="s">
        <v>213</v>
      </c>
      <c r="D576" s="26" t="s">
        <v>12</v>
      </c>
      <c r="E576" s="8" t="s">
        <v>852</v>
      </c>
      <c r="F576" s="8" t="s">
        <v>8</v>
      </c>
      <c r="G576" s="22">
        <f t="shared" ref="G576:H576" si="119">G577+G579</f>
        <v>20000</v>
      </c>
      <c r="H576" s="22">
        <f t="shared" si="119"/>
        <v>20000</v>
      </c>
    </row>
    <row r="577" spans="1:8" s="56" customFormat="1">
      <c r="A577" s="124" t="s">
        <v>338</v>
      </c>
      <c r="B577" s="121" t="s">
        <v>329</v>
      </c>
      <c r="C577" s="122" t="s">
        <v>213</v>
      </c>
      <c r="D577" s="122" t="s">
        <v>12</v>
      </c>
      <c r="E577" s="122" t="s">
        <v>852</v>
      </c>
      <c r="F577" s="122" t="s">
        <v>339</v>
      </c>
      <c r="G577" s="140">
        <f t="shared" ref="G577:H577" si="120">G578</f>
        <v>10000</v>
      </c>
      <c r="H577" s="140">
        <f t="shared" si="120"/>
        <v>10000</v>
      </c>
    </row>
    <row r="578" spans="1:8" s="56" customFormat="1">
      <c r="A578" s="126" t="s">
        <v>342</v>
      </c>
      <c r="B578" s="121" t="s">
        <v>329</v>
      </c>
      <c r="C578" s="122" t="s">
        <v>213</v>
      </c>
      <c r="D578" s="122" t="s">
        <v>12</v>
      </c>
      <c r="E578" s="122" t="s">
        <v>852</v>
      </c>
      <c r="F578" s="122" t="s">
        <v>343</v>
      </c>
      <c r="G578" s="140">
        <v>10000</v>
      </c>
      <c r="H578" s="140">
        <v>10000</v>
      </c>
    </row>
    <row r="579" spans="1:8" s="56" customFormat="1">
      <c r="A579" s="126" t="s">
        <v>344</v>
      </c>
      <c r="B579" s="121" t="s">
        <v>329</v>
      </c>
      <c r="C579" s="122" t="s">
        <v>213</v>
      </c>
      <c r="D579" s="122" t="s">
        <v>12</v>
      </c>
      <c r="E579" s="122" t="s">
        <v>852</v>
      </c>
      <c r="F579" s="122" t="s">
        <v>345</v>
      </c>
      <c r="G579" s="140">
        <f t="shared" ref="G579:H579" si="121">G580</f>
        <v>10000</v>
      </c>
      <c r="H579" s="140">
        <f t="shared" si="121"/>
        <v>10000</v>
      </c>
    </row>
    <row r="580" spans="1:8" s="56" customFormat="1">
      <c r="A580" s="126" t="s">
        <v>342</v>
      </c>
      <c r="B580" s="121" t="s">
        <v>329</v>
      </c>
      <c r="C580" s="122" t="s">
        <v>213</v>
      </c>
      <c r="D580" s="122" t="s">
        <v>12</v>
      </c>
      <c r="E580" s="122" t="s">
        <v>852</v>
      </c>
      <c r="F580" s="122" t="s">
        <v>343</v>
      </c>
      <c r="G580" s="140">
        <v>10000</v>
      </c>
      <c r="H580" s="140">
        <v>10000</v>
      </c>
    </row>
    <row r="581" spans="1:8" s="56" customFormat="1" ht="63.75">
      <c r="A581" s="105" t="s">
        <v>352</v>
      </c>
      <c r="B581" s="21" t="s">
        <v>329</v>
      </c>
      <c r="C581" s="26" t="s">
        <v>213</v>
      </c>
      <c r="D581" s="26" t="s">
        <v>12</v>
      </c>
      <c r="E581" s="8" t="s">
        <v>353</v>
      </c>
      <c r="F581" s="8" t="s">
        <v>8</v>
      </c>
      <c r="G581" s="22">
        <f t="shared" ref="G581:H583" si="122">G582</f>
        <v>1202070</v>
      </c>
      <c r="H581" s="22">
        <f t="shared" si="122"/>
        <v>1202070</v>
      </c>
    </row>
    <row r="582" spans="1:8" s="56" customFormat="1" ht="25.5">
      <c r="A582" s="105" t="s">
        <v>354</v>
      </c>
      <c r="B582" s="21" t="s">
        <v>329</v>
      </c>
      <c r="C582" s="26" t="s">
        <v>213</v>
      </c>
      <c r="D582" s="26" t="s">
        <v>12</v>
      </c>
      <c r="E582" s="8" t="s">
        <v>355</v>
      </c>
      <c r="F582" s="8" t="s">
        <v>8</v>
      </c>
      <c r="G582" s="22">
        <f t="shared" si="122"/>
        <v>1202070</v>
      </c>
      <c r="H582" s="22">
        <f t="shared" si="122"/>
        <v>1202070</v>
      </c>
    </row>
    <row r="583" spans="1:8" s="56" customFormat="1" ht="25.5">
      <c r="A583" s="105" t="s">
        <v>356</v>
      </c>
      <c r="B583" s="21" t="s">
        <v>329</v>
      </c>
      <c r="C583" s="26" t="s">
        <v>213</v>
      </c>
      <c r="D583" s="26" t="s">
        <v>12</v>
      </c>
      <c r="E583" s="8" t="s">
        <v>357</v>
      </c>
      <c r="F583" s="8" t="s">
        <v>8</v>
      </c>
      <c r="G583" s="22">
        <f t="shared" si="122"/>
        <v>1202070</v>
      </c>
      <c r="H583" s="22">
        <f t="shared" si="122"/>
        <v>1202070</v>
      </c>
    </row>
    <row r="584" spans="1:8" s="56" customFormat="1" ht="38.25">
      <c r="A584" s="105" t="s">
        <v>358</v>
      </c>
      <c r="B584" s="21" t="s">
        <v>329</v>
      </c>
      <c r="C584" s="26" t="s">
        <v>213</v>
      </c>
      <c r="D584" s="26" t="s">
        <v>12</v>
      </c>
      <c r="E584" s="8" t="s">
        <v>359</v>
      </c>
      <c r="F584" s="8" t="s">
        <v>8</v>
      </c>
      <c r="G584" s="22">
        <f t="shared" ref="G584:H584" si="123">G585+G587</f>
        <v>1202070</v>
      </c>
      <c r="H584" s="22">
        <f t="shared" si="123"/>
        <v>1202070</v>
      </c>
    </row>
    <row r="585" spans="1:8" s="56" customFormat="1">
      <c r="A585" s="124" t="s">
        <v>338</v>
      </c>
      <c r="B585" s="121" t="s">
        <v>329</v>
      </c>
      <c r="C585" s="122" t="s">
        <v>213</v>
      </c>
      <c r="D585" s="122" t="s">
        <v>12</v>
      </c>
      <c r="E585" s="122" t="s">
        <v>359</v>
      </c>
      <c r="F585" s="122" t="s">
        <v>339</v>
      </c>
      <c r="G585" s="140">
        <f t="shared" ref="G585:H585" si="124">G586</f>
        <v>956170</v>
      </c>
      <c r="H585" s="140">
        <f t="shared" si="124"/>
        <v>956170</v>
      </c>
    </row>
    <row r="586" spans="1:8" s="56" customFormat="1">
      <c r="A586" s="126" t="s">
        <v>342</v>
      </c>
      <c r="B586" s="121" t="s">
        <v>329</v>
      </c>
      <c r="C586" s="122" t="s">
        <v>213</v>
      </c>
      <c r="D586" s="122" t="s">
        <v>12</v>
      </c>
      <c r="E586" s="122" t="s">
        <v>359</v>
      </c>
      <c r="F586" s="122" t="s">
        <v>343</v>
      </c>
      <c r="G586" s="140">
        <v>956170</v>
      </c>
      <c r="H586" s="140">
        <v>956170</v>
      </c>
    </row>
    <row r="587" spans="1:8" s="56" customFormat="1">
      <c r="A587" s="126" t="s">
        <v>344</v>
      </c>
      <c r="B587" s="121" t="s">
        <v>329</v>
      </c>
      <c r="C587" s="122" t="s">
        <v>213</v>
      </c>
      <c r="D587" s="122" t="s">
        <v>12</v>
      </c>
      <c r="E587" s="122" t="s">
        <v>359</v>
      </c>
      <c r="F587" s="122" t="s">
        <v>345</v>
      </c>
      <c r="G587" s="140">
        <f t="shared" ref="G587:H587" si="125">G588</f>
        <v>245900</v>
      </c>
      <c r="H587" s="140">
        <f t="shared" si="125"/>
        <v>245900</v>
      </c>
    </row>
    <row r="588" spans="1:8" s="56" customFormat="1">
      <c r="A588" s="126" t="s">
        <v>348</v>
      </c>
      <c r="B588" s="121" t="s">
        <v>329</v>
      </c>
      <c r="C588" s="122" t="s">
        <v>213</v>
      </c>
      <c r="D588" s="122" t="s">
        <v>12</v>
      </c>
      <c r="E588" s="122" t="s">
        <v>359</v>
      </c>
      <c r="F588" s="122" t="s">
        <v>349</v>
      </c>
      <c r="G588" s="140">
        <v>245900</v>
      </c>
      <c r="H588" s="140">
        <v>245900</v>
      </c>
    </row>
    <row r="589" spans="1:8" s="56" customFormat="1">
      <c r="A589" s="16" t="s">
        <v>383</v>
      </c>
      <c r="B589" s="17" t="s">
        <v>329</v>
      </c>
      <c r="C589" s="18" t="s">
        <v>213</v>
      </c>
      <c r="D589" s="18" t="s">
        <v>384</v>
      </c>
      <c r="E589" s="18" t="s">
        <v>7</v>
      </c>
      <c r="F589" s="18" t="s">
        <v>8</v>
      </c>
      <c r="G589" s="19">
        <f t="shared" ref="G589:H589" si="126">G590+G604+G610</f>
        <v>56403610</v>
      </c>
      <c r="H589" s="19">
        <f t="shared" si="126"/>
        <v>56418180</v>
      </c>
    </row>
    <row r="590" spans="1:8" s="56" customFormat="1" ht="25.5">
      <c r="A590" s="20" t="s">
        <v>331</v>
      </c>
      <c r="B590" s="21" t="s">
        <v>329</v>
      </c>
      <c r="C590" s="8" t="s">
        <v>213</v>
      </c>
      <c r="D590" s="8" t="s">
        <v>384</v>
      </c>
      <c r="E590" s="8" t="s">
        <v>332</v>
      </c>
      <c r="F590" s="8" t="s">
        <v>8</v>
      </c>
      <c r="G590" s="22">
        <f t="shared" ref="G590:H590" si="127">G591</f>
        <v>16914070</v>
      </c>
      <c r="H590" s="22">
        <f t="shared" si="127"/>
        <v>16916340</v>
      </c>
    </row>
    <row r="591" spans="1:8" s="56" customFormat="1" ht="25.5">
      <c r="A591" s="20" t="s">
        <v>333</v>
      </c>
      <c r="B591" s="21" t="s">
        <v>329</v>
      </c>
      <c r="C591" s="8" t="s">
        <v>213</v>
      </c>
      <c r="D591" s="8" t="s">
        <v>384</v>
      </c>
      <c r="E591" s="8" t="s">
        <v>334</v>
      </c>
      <c r="F591" s="8" t="s">
        <v>8</v>
      </c>
      <c r="G591" s="22">
        <f t="shared" ref="G591:H591" si="128">G592+G600</f>
        <v>16914070</v>
      </c>
      <c r="H591" s="22">
        <f t="shared" si="128"/>
        <v>16916340</v>
      </c>
    </row>
    <row r="592" spans="1:8" s="56" customFormat="1" ht="38.25">
      <c r="A592" s="20" t="s">
        <v>385</v>
      </c>
      <c r="B592" s="21" t="s">
        <v>329</v>
      </c>
      <c r="C592" s="8" t="s">
        <v>213</v>
      </c>
      <c r="D592" s="8" t="s">
        <v>384</v>
      </c>
      <c r="E592" s="8" t="s">
        <v>386</v>
      </c>
      <c r="F592" s="8" t="s">
        <v>8</v>
      </c>
      <c r="G592" s="22">
        <f t="shared" ref="G592:H592" si="129">G593</f>
        <v>5078790</v>
      </c>
      <c r="H592" s="22">
        <f t="shared" si="129"/>
        <v>5078790</v>
      </c>
    </row>
    <row r="593" spans="1:8" s="56" customFormat="1" ht="25.5">
      <c r="A593" s="20" t="s">
        <v>958</v>
      </c>
      <c r="B593" s="21" t="s">
        <v>329</v>
      </c>
      <c r="C593" s="8" t="s">
        <v>213</v>
      </c>
      <c r="D593" s="8" t="s">
        <v>384</v>
      </c>
      <c r="E593" s="8" t="s">
        <v>387</v>
      </c>
      <c r="F593" s="8" t="s">
        <v>8</v>
      </c>
      <c r="G593" s="22">
        <f t="shared" ref="G593:H593" si="130">G594+G596+G598</f>
        <v>5078790</v>
      </c>
      <c r="H593" s="22">
        <f t="shared" si="130"/>
        <v>5078790</v>
      </c>
    </row>
    <row r="594" spans="1:8" s="56" customFormat="1" ht="25.5">
      <c r="A594" s="120" t="s">
        <v>26</v>
      </c>
      <c r="B594" s="121" t="s">
        <v>329</v>
      </c>
      <c r="C594" s="122" t="s">
        <v>213</v>
      </c>
      <c r="D594" s="122" t="s">
        <v>384</v>
      </c>
      <c r="E594" s="122" t="s">
        <v>387</v>
      </c>
      <c r="F594" s="122" t="s">
        <v>27</v>
      </c>
      <c r="G594" s="140">
        <f t="shared" ref="G594:H594" si="131">G595</f>
        <v>200000</v>
      </c>
      <c r="H594" s="140">
        <f t="shared" si="131"/>
        <v>200000</v>
      </c>
    </row>
    <row r="595" spans="1:8" s="56" customFormat="1">
      <c r="A595" s="126" t="s">
        <v>28</v>
      </c>
      <c r="B595" s="121" t="s">
        <v>329</v>
      </c>
      <c r="C595" s="122" t="s">
        <v>213</v>
      </c>
      <c r="D595" s="122" t="s">
        <v>384</v>
      </c>
      <c r="E595" s="122" t="s">
        <v>387</v>
      </c>
      <c r="F595" s="122" t="s">
        <v>29</v>
      </c>
      <c r="G595" s="140">
        <v>200000</v>
      </c>
      <c r="H595" s="140">
        <v>200000</v>
      </c>
    </row>
    <row r="596" spans="1:8" s="56" customFormat="1">
      <c r="A596" s="126" t="s">
        <v>338</v>
      </c>
      <c r="B596" s="121" t="s">
        <v>329</v>
      </c>
      <c r="C596" s="122" t="s">
        <v>213</v>
      </c>
      <c r="D596" s="122" t="s">
        <v>384</v>
      </c>
      <c r="E596" s="122" t="s">
        <v>387</v>
      </c>
      <c r="F596" s="122" t="s">
        <v>339</v>
      </c>
      <c r="G596" s="140">
        <f t="shared" ref="G596:H596" si="132">G597</f>
        <v>4533500</v>
      </c>
      <c r="H596" s="140">
        <f t="shared" si="132"/>
        <v>4533500</v>
      </c>
    </row>
    <row r="597" spans="1:8" s="56" customFormat="1">
      <c r="A597" s="126" t="s">
        <v>342</v>
      </c>
      <c r="B597" s="121" t="s">
        <v>329</v>
      </c>
      <c r="C597" s="122" t="s">
        <v>213</v>
      </c>
      <c r="D597" s="122" t="s">
        <v>384</v>
      </c>
      <c r="E597" s="122" t="s">
        <v>387</v>
      </c>
      <c r="F597" s="122" t="s">
        <v>343</v>
      </c>
      <c r="G597" s="140">
        <v>4533500</v>
      </c>
      <c r="H597" s="140">
        <v>4533500</v>
      </c>
    </row>
    <row r="598" spans="1:8" s="56" customFormat="1">
      <c r="A598" s="126" t="s">
        <v>344</v>
      </c>
      <c r="B598" s="121" t="s">
        <v>329</v>
      </c>
      <c r="C598" s="122" t="s">
        <v>213</v>
      </c>
      <c r="D598" s="122" t="s">
        <v>384</v>
      </c>
      <c r="E598" s="122" t="s">
        <v>387</v>
      </c>
      <c r="F598" s="122" t="s">
        <v>345</v>
      </c>
      <c r="G598" s="140">
        <f t="shared" ref="G598:H598" si="133">G599</f>
        <v>345290</v>
      </c>
      <c r="H598" s="140">
        <f t="shared" si="133"/>
        <v>345290</v>
      </c>
    </row>
    <row r="599" spans="1:8" s="56" customFormat="1">
      <c r="A599" s="126" t="s">
        <v>348</v>
      </c>
      <c r="B599" s="121" t="s">
        <v>329</v>
      </c>
      <c r="C599" s="122" t="s">
        <v>213</v>
      </c>
      <c r="D599" s="122" t="s">
        <v>384</v>
      </c>
      <c r="E599" s="122" t="s">
        <v>387</v>
      </c>
      <c r="F599" s="122" t="s">
        <v>349</v>
      </c>
      <c r="G599" s="140">
        <v>345290</v>
      </c>
      <c r="H599" s="140">
        <v>345290</v>
      </c>
    </row>
    <row r="600" spans="1:8" s="56" customFormat="1" ht="25.5">
      <c r="A600" s="126" t="s">
        <v>388</v>
      </c>
      <c r="B600" s="121" t="s">
        <v>329</v>
      </c>
      <c r="C600" s="122" t="s">
        <v>213</v>
      </c>
      <c r="D600" s="122" t="s">
        <v>384</v>
      </c>
      <c r="E600" s="122" t="s">
        <v>389</v>
      </c>
      <c r="F600" s="122" t="s">
        <v>8</v>
      </c>
      <c r="G600" s="140">
        <f t="shared" ref="G600:H600" si="134">G601</f>
        <v>11835280</v>
      </c>
      <c r="H600" s="140">
        <f t="shared" si="134"/>
        <v>11837550</v>
      </c>
    </row>
    <row r="601" spans="1:8" s="56" customFormat="1" ht="25.5">
      <c r="A601" s="24" t="s">
        <v>124</v>
      </c>
      <c r="B601" s="25" t="s">
        <v>329</v>
      </c>
      <c r="C601" s="26" t="s">
        <v>213</v>
      </c>
      <c r="D601" s="26" t="s">
        <v>384</v>
      </c>
      <c r="E601" s="26" t="s">
        <v>390</v>
      </c>
      <c r="F601" s="26" t="s">
        <v>8</v>
      </c>
      <c r="G601" s="27">
        <f t="shared" ref="G601:H601" si="135">SUM(G602:G602)</f>
        <v>11835280</v>
      </c>
      <c r="H601" s="27">
        <f t="shared" si="135"/>
        <v>11837550</v>
      </c>
    </row>
    <row r="602" spans="1:8" s="56" customFormat="1">
      <c r="A602" s="124" t="s">
        <v>338</v>
      </c>
      <c r="B602" s="121" t="s">
        <v>329</v>
      </c>
      <c r="C602" s="122" t="s">
        <v>213</v>
      </c>
      <c r="D602" s="122" t="s">
        <v>384</v>
      </c>
      <c r="E602" s="122" t="s">
        <v>390</v>
      </c>
      <c r="F602" s="122" t="s">
        <v>339</v>
      </c>
      <c r="G602" s="140">
        <f t="shared" ref="G602:H602" si="136">G603</f>
        <v>11835280</v>
      </c>
      <c r="H602" s="140">
        <f t="shared" si="136"/>
        <v>11837550</v>
      </c>
    </row>
    <row r="603" spans="1:8" s="56" customFormat="1" ht="38.25">
      <c r="A603" s="126" t="s">
        <v>340</v>
      </c>
      <c r="B603" s="121" t="s">
        <v>329</v>
      </c>
      <c r="C603" s="122" t="s">
        <v>213</v>
      </c>
      <c r="D603" s="122" t="s">
        <v>384</v>
      </c>
      <c r="E603" s="122" t="s">
        <v>390</v>
      </c>
      <c r="F603" s="122" t="s">
        <v>341</v>
      </c>
      <c r="G603" s="140">
        <v>11835280</v>
      </c>
      <c r="H603" s="140">
        <v>11837550</v>
      </c>
    </row>
    <row r="604" spans="1:8" s="56" customFormat="1" ht="63.75">
      <c r="A604" s="126" t="s">
        <v>352</v>
      </c>
      <c r="B604" s="121" t="s">
        <v>329</v>
      </c>
      <c r="C604" s="122" t="s">
        <v>213</v>
      </c>
      <c r="D604" s="122" t="s">
        <v>384</v>
      </c>
      <c r="E604" s="122" t="s">
        <v>353</v>
      </c>
      <c r="F604" s="122" t="s">
        <v>8</v>
      </c>
      <c r="G604" s="140">
        <f t="shared" ref="G604:H608" si="137">G605</f>
        <v>28200</v>
      </c>
      <c r="H604" s="140">
        <f t="shared" si="137"/>
        <v>28200</v>
      </c>
    </row>
    <row r="605" spans="1:8" s="56" customFormat="1" ht="25.5">
      <c r="A605" s="126" t="s">
        <v>354</v>
      </c>
      <c r="B605" s="121" t="s">
        <v>329</v>
      </c>
      <c r="C605" s="122" t="s">
        <v>213</v>
      </c>
      <c r="D605" s="122" t="s">
        <v>384</v>
      </c>
      <c r="E605" s="122" t="s">
        <v>355</v>
      </c>
      <c r="F605" s="122" t="s">
        <v>8</v>
      </c>
      <c r="G605" s="140">
        <f t="shared" si="137"/>
        <v>28200</v>
      </c>
      <c r="H605" s="140">
        <f t="shared" si="137"/>
        <v>28200</v>
      </c>
    </row>
    <row r="606" spans="1:8" s="56" customFormat="1" ht="25.5">
      <c r="A606" s="105" t="s">
        <v>356</v>
      </c>
      <c r="B606" s="21" t="s">
        <v>329</v>
      </c>
      <c r="C606" s="8" t="s">
        <v>213</v>
      </c>
      <c r="D606" s="8" t="s">
        <v>384</v>
      </c>
      <c r="E606" s="8" t="s">
        <v>357</v>
      </c>
      <c r="F606" s="8" t="s">
        <v>8</v>
      </c>
      <c r="G606" s="22">
        <f t="shared" si="137"/>
        <v>28200</v>
      </c>
      <c r="H606" s="22">
        <f t="shared" si="137"/>
        <v>28200</v>
      </c>
    </row>
    <row r="607" spans="1:8" s="56" customFormat="1" ht="38.25">
      <c r="A607" s="105" t="s">
        <v>358</v>
      </c>
      <c r="B607" s="21" t="s">
        <v>329</v>
      </c>
      <c r="C607" s="8" t="s">
        <v>213</v>
      </c>
      <c r="D607" s="8" t="s">
        <v>384</v>
      </c>
      <c r="E607" s="8" t="s">
        <v>359</v>
      </c>
      <c r="F607" s="8" t="s">
        <v>8</v>
      </c>
      <c r="G607" s="22">
        <f t="shared" si="137"/>
        <v>28200</v>
      </c>
      <c r="H607" s="22">
        <f t="shared" si="137"/>
        <v>28200</v>
      </c>
    </row>
    <row r="608" spans="1:8" s="56" customFormat="1">
      <c r="A608" s="126" t="s">
        <v>338</v>
      </c>
      <c r="B608" s="121" t="s">
        <v>329</v>
      </c>
      <c r="C608" s="122" t="s">
        <v>213</v>
      </c>
      <c r="D608" s="122" t="s">
        <v>384</v>
      </c>
      <c r="E608" s="122" t="s">
        <v>359</v>
      </c>
      <c r="F608" s="122" t="s">
        <v>339</v>
      </c>
      <c r="G608" s="140">
        <f t="shared" si="137"/>
        <v>28200</v>
      </c>
      <c r="H608" s="140">
        <f t="shared" si="137"/>
        <v>28200</v>
      </c>
    </row>
    <row r="609" spans="1:8" s="56" customFormat="1">
      <c r="A609" s="126" t="s">
        <v>342</v>
      </c>
      <c r="B609" s="121" t="s">
        <v>329</v>
      </c>
      <c r="C609" s="122" t="s">
        <v>213</v>
      </c>
      <c r="D609" s="122" t="s">
        <v>384</v>
      </c>
      <c r="E609" s="122" t="s">
        <v>359</v>
      </c>
      <c r="F609" s="122" t="s">
        <v>343</v>
      </c>
      <c r="G609" s="140">
        <v>28200</v>
      </c>
      <c r="H609" s="140">
        <v>28200</v>
      </c>
    </row>
    <row r="610" spans="1:8" s="56" customFormat="1" ht="25.5">
      <c r="A610" s="126" t="s">
        <v>391</v>
      </c>
      <c r="B610" s="121" t="s">
        <v>329</v>
      </c>
      <c r="C610" s="122" t="s">
        <v>213</v>
      </c>
      <c r="D610" s="122" t="s">
        <v>384</v>
      </c>
      <c r="E610" s="122" t="s">
        <v>392</v>
      </c>
      <c r="F610" s="122" t="s">
        <v>8</v>
      </c>
      <c r="G610" s="140">
        <f t="shared" ref="G610:H610" si="138">G611</f>
        <v>39461340</v>
      </c>
      <c r="H610" s="140">
        <f t="shared" si="138"/>
        <v>39473640</v>
      </c>
    </row>
    <row r="611" spans="1:8" s="56" customFormat="1" ht="25.5">
      <c r="A611" s="105" t="s">
        <v>393</v>
      </c>
      <c r="B611" s="21" t="s">
        <v>329</v>
      </c>
      <c r="C611" s="8" t="s">
        <v>213</v>
      </c>
      <c r="D611" s="8" t="s">
        <v>384</v>
      </c>
      <c r="E611" s="8" t="s">
        <v>394</v>
      </c>
      <c r="F611" s="8" t="s">
        <v>8</v>
      </c>
      <c r="G611" s="22">
        <f>G612+G623+G636+G627</f>
        <v>39461340</v>
      </c>
      <c r="H611" s="22">
        <f>H612+H623+H636+H627</f>
        <v>39473640</v>
      </c>
    </row>
    <row r="612" spans="1:8" s="56" customFormat="1" ht="25.5">
      <c r="A612" s="105" t="s">
        <v>17</v>
      </c>
      <c r="B612" s="21" t="s">
        <v>329</v>
      </c>
      <c r="C612" s="8" t="s">
        <v>213</v>
      </c>
      <c r="D612" s="8" t="s">
        <v>384</v>
      </c>
      <c r="E612" s="8" t="s">
        <v>395</v>
      </c>
      <c r="F612" s="8" t="s">
        <v>8</v>
      </c>
      <c r="G612" s="22">
        <f>G613+G616+G619</f>
        <v>2623580</v>
      </c>
      <c r="H612" s="22">
        <f>H613+H616+H619</f>
        <v>2635380</v>
      </c>
    </row>
    <row r="613" spans="1:8" s="56" customFormat="1" ht="25.5">
      <c r="A613" s="120" t="s">
        <v>396</v>
      </c>
      <c r="B613" s="121" t="s">
        <v>329</v>
      </c>
      <c r="C613" s="122" t="s">
        <v>213</v>
      </c>
      <c r="D613" s="122" t="s">
        <v>384</v>
      </c>
      <c r="E613" s="122" t="s">
        <v>395</v>
      </c>
      <c r="F613" s="122" t="s">
        <v>20</v>
      </c>
      <c r="G613" s="140">
        <f t="shared" ref="G613:H613" si="139">G614+G615</f>
        <v>677240</v>
      </c>
      <c r="H613" s="140">
        <f t="shared" si="139"/>
        <v>677240</v>
      </c>
    </row>
    <row r="614" spans="1:8" s="56" customFormat="1" ht="25.5">
      <c r="A614" s="126" t="s">
        <v>21</v>
      </c>
      <c r="B614" s="121" t="s">
        <v>329</v>
      </c>
      <c r="C614" s="122" t="s">
        <v>213</v>
      </c>
      <c r="D614" s="122" t="s">
        <v>384</v>
      </c>
      <c r="E614" s="122" t="s">
        <v>395</v>
      </c>
      <c r="F614" s="122" t="s">
        <v>22</v>
      </c>
      <c r="G614" s="140">
        <v>522400</v>
      </c>
      <c r="H614" s="140">
        <v>522400</v>
      </c>
    </row>
    <row r="615" spans="1:8" s="56" customFormat="1" ht="38.25">
      <c r="A615" s="126" t="s">
        <v>24</v>
      </c>
      <c r="B615" s="121" t="s">
        <v>329</v>
      </c>
      <c r="C615" s="122" t="s">
        <v>213</v>
      </c>
      <c r="D615" s="122" t="s">
        <v>384</v>
      </c>
      <c r="E615" s="122" t="s">
        <v>395</v>
      </c>
      <c r="F615" s="122" t="s">
        <v>25</v>
      </c>
      <c r="G615" s="140">
        <v>154840</v>
      </c>
      <c r="H615" s="140">
        <v>154840</v>
      </c>
    </row>
    <row r="616" spans="1:8" s="56" customFormat="1" ht="25.5">
      <c r="A616" s="126" t="s">
        <v>26</v>
      </c>
      <c r="B616" s="121" t="s">
        <v>329</v>
      </c>
      <c r="C616" s="122" t="s">
        <v>213</v>
      </c>
      <c r="D616" s="122" t="s">
        <v>384</v>
      </c>
      <c r="E616" s="122" t="s">
        <v>395</v>
      </c>
      <c r="F616" s="122" t="s">
        <v>27</v>
      </c>
      <c r="G616" s="140">
        <f>SUM(G617:G618)</f>
        <v>1893200</v>
      </c>
      <c r="H616" s="140">
        <f>SUM(H617:H618)</f>
        <v>1905000</v>
      </c>
    </row>
    <row r="617" spans="1:8" s="56" customFormat="1">
      <c r="A617" s="126" t="s">
        <v>28</v>
      </c>
      <c r="B617" s="121" t="s">
        <v>329</v>
      </c>
      <c r="C617" s="122" t="s">
        <v>213</v>
      </c>
      <c r="D617" s="122" t="s">
        <v>384</v>
      </c>
      <c r="E617" s="122" t="s">
        <v>395</v>
      </c>
      <c r="F617" s="122" t="s">
        <v>29</v>
      </c>
      <c r="G617" s="140">
        <v>1380100</v>
      </c>
      <c r="H617" s="140">
        <v>1380100</v>
      </c>
    </row>
    <row r="618" spans="1:8" s="56" customFormat="1">
      <c r="A618" s="126" t="s">
        <v>930</v>
      </c>
      <c r="B618" s="121" t="s">
        <v>329</v>
      </c>
      <c r="C618" s="122" t="s">
        <v>213</v>
      </c>
      <c r="D618" s="122" t="s">
        <v>384</v>
      </c>
      <c r="E618" s="122" t="s">
        <v>395</v>
      </c>
      <c r="F618" s="122" t="s">
        <v>931</v>
      </c>
      <c r="G618" s="140">
        <v>513100</v>
      </c>
      <c r="H618" s="140">
        <v>524900</v>
      </c>
    </row>
    <row r="619" spans="1:8" s="56" customFormat="1">
      <c r="A619" s="126" t="s">
        <v>30</v>
      </c>
      <c r="B619" s="121" t="s">
        <v>329</v>
      </c>
      <c r="C619" s="122" t="s">
        <v>213</v>
      </c>
      <c r="D619" s="122" t="s">
        <v>384</v>
      </c>
      <c r="E619" s="122" t="s">
        <v>395</v>
      </c>
      <c r="F619" s="122" t="s">
        <v>31</v>
      </c>
      <c r="G619" s="140">
        <f t="shared" ref="G619:H619" si="140">G620+G621+G622</f>
        <v>53140</v>
      </c>
      <c r="H619" s="140">
        <f t="shared" si="140"/>
        <v>53140</v>
      </c>
    </row>
    <row r="620" spans="1:8" s="56" customFormat="1">
      <c r="A620" s="126" t="s">
        <v>32</v>
      </c>
      <c r="B620" s="121" t="s">
        <v>329</v>
      </c>
      <c r="C620" s="122" t="s">
        <v>213</v>
      </c>
      <c r="D620" s="122" t="s">
        <v>384</v>
      </c>
      <c r="E620" s="122" t="s">
        <v>395</v>
      </c>
      <c r="F620" s="122" t="s">
        <v>33</v>
      </c>
      <c r="G620" s="140">
        <v>40240</v>
      </c>
      <c r="H620" s="140">
        <v>40240</v>
      </c>
    </row>
    <row r="621" spans="1:8" s="56" customFormat="1">
      <c r="A621" s="126" t="s">
        <v>34</v>
      </c>
      <c r="B621" s="121" t="s">
        <v>329</v>
      </c>
      <c r="C621" s="122" t="s">
        <v>213</v>
      </c>
      <c r="D621" s="122" t="s">
        <v>384</v>
      </c>
      <c r="E621" s="122" t="s">
        <v>395</v>
      </c>
      <c r="F621" s="122" t="s">
        <v>35</v>
      </c>
      <c r="G621" s="140">
        <v>1900</v>
      </c>
      <c r="H621" s="140">
        <v>1900</v>
      </c>
    </row>
    <row r="622" spans="1:8" s="56" customFormat="1">
      <c r="A622" s="126" t="s">
        <v>78</v>
      </c>
      <c r="B622" s="121" t="s">
        <v>329</v>
      </c>
      <c r="C622" s="122" t="s">
        <v>213</v>
      </c>
      <c r="D622" s="122" t="s">
        <v>384</v>
      </c>
      <c r="E622" s="122" t="s">
        <v>395</v>
      </c>
      <c r="F622" s="122" t="s">
        <v>79</v>
      </c>
      <c r="G622" s="140">
        <v>11000</v>
      </c>
      <c r="H622" s="140">
        <v>11000</v>
      </c>
    </row>
    <row r="623" spans="1:8" s="56" customFormat="1" ht="25.5">
      <c r="A623" s="126" t="s">
        <v>36</v>
      </c>
      <c r="B623" s="121" t="s">
        <v>329</v>
      </c>
      <c r="C623" s="122" t="s">
        <v>213</v>
      </c>
      <c r="D623" s="122" t="s">
        <v>384</v>
      </c>
      <c r="E623" s="122" t="s">
        <v>397</v>
      </c>
      <c r="F623" s="122" t="s">
        <v>8</v>
      </c>
      <c r="G623" s="140">
        <f t="shared" ref="G623:H623" si="141">G624</f>
        <v>26853720</v>
      </c>
      <c r="H623" s="140">
        <f t="shared" si="141"/>
        <v>26853720</v>
      </c>
    </row>
    <row r="624" spans="1:8" s="56" customFormat="1" ht="25.5">
      <c r="A624" s="126" t="s">
        <v>396</v>
      </c>
      <c r="B624" s="121" t="s">
        <v>329</v>
      </c>
      <c r="C624" s="122" t="s">
        <v>213</v>
      </c>
      <c r="D624" s="122" t="s">
        <v>384</v>
      </c>
      <c r="E624" s="122" t="s">
        <v>397</v>
      </c>
      <c r="F624" s="122" t="s">
        <v>20</v>
      </c>
      <c r="G624" s="140">
        <f t="shared" ref="G624:H624" si="142">SUM(G625:G626)</f>
        <v>26853720</v>
      </c>
      <c r="H624" s="140">
        <f t="shared" si="142"/>
        <v>26853720</v>
      </c>
    </row>
    <row r="625" spans="1:8" s="56" customFormat="1">
      <c r="A625" s="126" t="s">
        <v>38</v>
      </c>
      <c r="B625" s="121" t="s">
        <v>329</v>
      </c>
      <c r="C625" s="122" t="s">
        <v>213</v>
      </c>
      <c r="D625" s="122" t="s">
        <v>384</v>
      </c>
      <c r="E625" s="122" t="s">
        <v>397</v>
      </c>
      <c r="F625" s="122" t="s">
        <v>39</v>
      </c>
      <c r="G625" s="140">
        <v>20624975</v>
      </c>
      <c r="H625" s="140">
        <v>20624975</v>
      </c>
    </row>
    <row r="626" spans="1:8" s="56" customFormat="1" ht="38.25">
      <c r="A626" s="126" t="s">
        <v>24</v>
      </c>
      <c r="B626" s="121" t="s">
        <v>329</v>
      </c>
      <c r="C626" s="122" t="s">
        <v>213</v>
      </c>
      <c r="D626" s="122" t="s">
        <v>384</v>
      </c>
      <c r="E626" s="122" t="s">
        <v>397</v>
      </c>
      <c r="F626" s="122" t="s">
        <v>25</v>
      </c>
      <c r="G626" s="140">
        <v>6228745</v>
      </c>
      <c r="H626" s="140">
        <v>6228745</v>
      </c>
    </row>
    <row r="627" spans="1:8" s="56" customFormat="1" ht="25.5">
      <c r="A627" s="126" t="s">
        <v>124</v>
      </c>
      <c r="B627" s="121" t="s">
        <v>329</v>
      </c>
      <c r="C627" s="122" t="s">
        <v>213</v>
      </c>
      <c r="D627" s="122" t="s">
        <v>384</v>
      </c>
      <c r="E627" s="122" t="s">
        <v>398</v>
      </c>
      <c r="F627" s="122" t="s">
        <v>8</v>
      </c>
      <c r="G627" s="140">
        <f t="shared" ref="G627:H627" si="143">G628+G631+G634</f>
        <v>7257830</v>
      </c>
      <c r="H627" s="140">
        <f t="shared" si="143"/>
        <v>7258330</v>
      </c>
    </row>
    <row r="628" spans="1:8" s="56" customFormat="1">
      <c r="A628" s="126" t="s">
        <v>126</v>
      </c>
      <c r="B628" s="121" t="s">
        <v>329</v>
      </c>
      <c r="C628" s="122" t="s">
        <v>213</v>
      </c>
      <c r="D628" s="122" t="s">
        <v>384</v>
      </c>
      <c r="E628" s="122" t="s">
        <v>398</v>
      </c>
      <c r="F628" s="122" t="s">
        <v>127</v>
      </c>
      <c r="G628" s="140">
        <f t="shared" ref="G628:H628" si="144">G629+G630</f>
        <v>6990040</v>
      </c>
      <c r="H628" s="140">
        <f t="shared" si="144"/>
        <v>6990040</v>
      </c>
    </row>
    <row r="629" spans="1:8" s="56" customFormat="1">
      <c r="A629" s="126" t="s">
        <v>128</v>
      </c>
      <c r="B629" s="121" t="s">
        <v>329</v>
      </c>
      <c r="C629" s="122" t="s">
        <v>213</v>
      </c>
      <c r="D629" s="122" t="s">
        <v>384</v>
      </c>
      <c r="E629" s="122" t="s">
        <v>398</v>
      </c>
      <c r="F629" s="122" t="s">
        <v>937</v>
      </c>
      <c r="G629" s="140">
        <v>5368695</v>
      </c>
      <c r="H629" s="140">
        <v>5368695</v>
      </c>
    </row>
    <row r="630" spans="1:8" s="56" customFormat="1" ht="38.25">
      <c r="A630" s="126" t="s">
        <v>130</v>
      </c>
      <c r="B630" s="121" t="s">
        <v>329</v>
      </c>
      <c r="C630" s="122" t="s">
        <v>213</v>
      </c>
      <c r="D630" s="122" t="s">
        <v>384</v>
      </c>
      <c r="E630" s="122" t="s">
        <v>398</v>
      </c>
      <c r="F630" s="122" t="s">
        <v>939</v>
      </c>
      <c r="G630" s="140">
        <v>1621345</v>
      </c>
      <c r="H630" s="140">
        <v>1621345</v>
      </c>
    </row>
    <row r="631" spans="1:8" s="56" customFormat="1" ht="25.5">
      <c r="A631" s="126" t="s">
        <v>26</v>
      </c>
      <c r="B631" s="121" t="s">
        <v>329</v>
      </c>
      <c r="C631" s="122" t="s">
        <v>213</v>
      </c>
      <c r="D631" s="122" t="s">
        <v>384</v>
      </c>
      <c r="E631" s="122" t="s">
        <v>398</v>
      </c>
      <c r="F631" s="122" t="s">
        <v>27</v>
      </c>
      <c r="G631" s="140">
        <f t="shared" ref="G631:H631" si="145">SUM(G632:G633)</f>
        <v>265895</v>
      </c>
      <c r="H631" s="140">
        <f t="shared" si="145"/>
        <v>266395</v>
      </c>
    </row>
    <row r="632" spans="1:8" s="56" customFormat="1">
      <c r="A632" s="126" t="s">
        <v>28</v>
      </c>
      <c r="B632" s="121" t="s">
        <v>329</v>
      </c>
      <c r="C632" s="122" t="s">
        <v>213</v>
      </c>
      <c r="D632" s="122" t="s">
        <v>384</v>
      </c>
      <c r="E632" s="122" t="s">
        <v>398</v>
      </c>
      <c r="F632" s="122" t="s">
        <v>29</v>
      </c>
      <c r="G632" s="140">
        <v>243895</v>
      </c>
      <c r="H632" s="140">
        <v>243895</v>
      </c>
    </row>
    <row r="633" spans="1:8" s="56" customFormat="1">
      <c r="A633" s="126" t="s">
        <v>930</v>
      </c>
      <c r="B633" s="121" t="s">
        <v>329</v>
      </c>
      <c r="C633" s="122" t="s">
        <v>213</v>
      </c>
      <c r="D633" s="122" t="s">
        <v>384</v>
      </c>
      <c r="E633" s="122" t="s">
        <v>398</v>
      </c>
      <c r="F633" s="122" t="s">
        <v>931</v>
      </c>
      <c r="G633" s="140">
        <v>22000</v>
      </c>
      <c r="H633" s="140">
        <v>22500</v>
      </c>
    </row>
    <row r="634" spans="1:8" s="56" customFormat="1">
      <c r="A634" s="126" t="s">
        <v>30</v>
      </c>
      <c r="B634" s="121" t="s">
        <v>329</v>
      </c>
      <c r="C634" s="122" t="s">
        <v>213</v>
      </c>
      <c r="D634" s="122" t="s">
        <v>384</v>
      </c>
      <c r="E634" s="122" t="s">
        <v>398</v>
      </c>
      <c r="F634" s="122" t="s">
        <v>31</v>
      </c>
      <c r="G634" s="140">
        <f t="shared" ref="G634:H634" si="146">G635</f>
        <v>1895</v>
      </c>
      <c r="H634" s="140">
        <f t="shared" si="146"/>
        <v>1895</v>
      </c>
    </row>
    <row r="635" spans="1:8" s="56" customFormat="1">
      <c r="A635" s="126"/>
      <c r="B635" s="121" t="s">
        <v>329</v>
      </c>
      <c r="C635" s="122" t="s">
        <v>213</v>
      </c>
      <c r="D635" s="122" t="s">
        <v>384</v>
      </c>
      <c r="E635" s="122" t="s">
        <v>398</v>
      </c>
      <c r="F635" s="122"/>
      <c r="G635" s="140">
        <v>1895</v>
      </c>
      <c r="H635" s="140">
        <v>1895</v>
      </c>
    </row>
    <row r="636" spans="1:8" s="56" customFormat="1" ht="25.5">
      <c r="A636" s="126" t="s">
        <v>399</v>
      </c>
      <c r="B636" s="121" t="s">
        <v>329</v>
      </c>
      <c r="C636" s="122" t="s">
        <v>213</v>
      </c>
      <c r="D636" s="122" t="s">
        <v>384</v>
      </c>
      <c r="E636" s="122" t="s">
        <v>400</v>
      </c>
      <c r="F636" s="122" t="s">
        <v>8</v>
      </c>
      <c r="G636" s="140">
        <f>G637+G641</f>
        <v>2726210</v>
      </c>
      <c r="H636" s="140">
        <f>H637+H641</f>
        <v>2726210</v>
      </c>
    </row>
    <row r="637" spans="1:8" s="56" customFormat="1" ht="25.5">
      <c r="A637" s="126" t="s">
        <v>396</v>
      </c>
      <c r="B637" s="121" t="s">
        <v>329</v>
      </c>
      <c r="C637" s="122" t="s">
        <v>213</v>
      </c>
      <c r="D637" s="122" t="s">
        <v>384</v>
      </c>
      <c r="E637" s="122" t="s">
        <v>400</v>
      </c>
      <c r="F637" s="122" t="s">
        <v>20</v>
      </c>
      <c r="G637" s="140">
        <f t="shared" ref="G637:H637" si="147">SUM(G638:G640)</f>
        <v>2498560</v>
      </c>
      <c r="H637" s="140">
        <f t="shared" si="147"/>
        <v>2498560</v>
      </c>
    </row>
    <row r="638" spans="1:8" s="31" customFormat="1">
      <c r="A638" s="126" t="s">
        <v>38</v>
      </c>
      <c r="B638" s="121" t="s">
        <v>329</v>
      </c>
      <c r="C638" s="122" t="s">
        <v>213</v>
      </c>
      <c r="D638" s="122" t="s">
        <v>384</v>
      </c>
      <c r="E638" s="122" t="s">
        <v>400</v>
      </c>
      <c r="F638" s="122" t="s">
        <v>39</v>
      </c>
      <c r="G638" s="140">
        <v>1867266</v>
      </c>
      <c r="H638" s="140">
        <v>1867266</v>
      </c>
    </row>
    <row r="639" spans="1:8" s="31" customFormat="1" ht="25.5">
      <c r="A639" s="126" t="s">
        <v>21</v>
      </c>
      <c r="B639" s="121" t="s">
        <v>329</v>
      </c>
      <c r="C639" s="122" t="s">
        <v>213</v>
      </c>
      <c r="D639" s="122" t="s">
        <v>384</v>
      </c>
      <c r="E639" s="122" t="s">
        <v>400</v>
      </c>
      <c r="F639" s="122" t="s">
        <v>22</v>
      </c>
      <c r="G639" s="140">
        <v>51960</v>
      </c>
      <c r="H639" s="140">
        <v>51960</v>
      </c>
    </row>
    <row r="640" spans="1:8" s="31" customFormat="1" ht="38.25">
      <c r="A640" s="126" t="s">
        <v>24</v>
      </c>
      <c r="B640" s="121" t="s">
        <v>329</v>
      </c>
      <c r="C640" s="122" t="s">
        <v>213</v>
      </c>
      <c r="D640" s="122" t="s">
        <v>384</v>
      </c>
      <c r="E640" s="122" t="s">
        <v>400</v>
      </c>
      <c r="F640" s="122" t="s">
        <v>25</v>
      </c>
      <c r="G640" s="140">
        <v>579334</v>
      </c>
      <c r="H640" s="140">
        <v>579334</v>
      </c>
    </row>
    <row r="641" spans="1:8" s="31" customFormat="1" ht="25.5">
      <c r="A641" s="126" t="s">
        <v>26</v>
      </c>
      <c r="B641" s="121" t="s">
        <v>329</v>
      </c>
      <c r="C641" s="122" t="s">
        <v>213</v>
      </c>
      <c r="D641" s="122" t="s">
        <v>384</v>
      </c>
      <c r="E641" s="122" t="s">
        <v>400</v>
      </c>
      <c r="F641" s="122" t="s">
        <v>27</v>
      </c>
      <c r="G641" s="140">
        <f t="shared" ref="G641:H641" si="148">G642</f>
        <v>227650</v>
      </c>
      <c r="H641" s="140">
        <f t="shared" si="148"/>
        <v>227650</v>
      </c>
    </row>
    <row r="642" spans="1:8" s="31" customFormat="1">
      <c r="A642" s="126" t="s">
        <v>28</v>
      </c>
      <c r="B642" s="121" t="s">
        <v>329</v>
      </c>
      <c r="C642" s="122" t="s">
        <v>213</v>
      </c>
      <c r="D642" s="122" t="s">
        <v>384</v>
      </c>
      <c r="E642" s="122" t="s">
        <v>400</v>
      </c>
      <c r="F642" s="122" t="s">
        <v>29</v>
      </c>
      <c r="G642" s="140">
        <v>227650</v>
      </c>
      <c r="H642" s="140">
        <v>227650</v>
      </c>
    </row>
    <row r="643" spans="1:8" s="31" customFormat="1">
      <c r="A643" s="104" t="s">
        <v>266</v>
      </c>
      <c r="B643" s="13" t="s">
        <v>329</v>
      </c>
      <c r="C643" s="14" t="s">
        <v>267</v>
      </c>
      <c r="D643" s="14" t="s">
        <v>6</v>
      </c>
      <c r="E643" s="14" t="s">
        <v>7</v>
      </c>
      <c r="F643" s="14" t="s">
        <v>8</v>
      </c>
      <c r="G643" s="15">
        <f t="shared" ref="G643:H645" si="149">G644</f>
        <v>147837209.30000001</v>
      </c>
      <c r="H643" s="15">
        <f t="shared" si="149"/>
        <v>149422799.30000001</v>
      </c>
    </row>
    <row r="644" spans="1:8" s="31" customFormat="1">
      <c r="A644" s="16" t="s">
        <v>401</v>
      </c>
      <c r="B644" s="17" t="s">
        <v>329</v>
      </c>
      <c r="C644" s="18" t="s">
        <v>267</v>
      </c>
      <c r="D644" s="18" t="s">
        <v>74</v>
      </c>
      <c r="E644" s="18" t="s">
        <v>7</v>
      </c>
      <c r="F644" s="18" t="s">
        <v>8</v>
      </c>
      <c r="G644" s="19">
        <f t="shared" si="149"/>
        <v>147837209.30000001</v>
      </c>
      <c r="H644" s="19">
        <f t="shared" si="149"/>
        <v>149422799.30000001</v>
      </c>
    </row>
    <row r="645" spans="1:8" s="31" customFormat="1" ht="25.5">
      <c r="A645" s="20" t="s">
        <v>331</v>
      </c>
      <c r="B645" s="21" t="s">
        <v>329</v>
      </c>
      <c r="C645" s="8" t="s">
        <v>267</v>
      </c>
      <c r="D645" s="8" t="s">
        <v>74</v>
      </c>
      <c r="E645" s="8" t="s">
        <v>332</v>
      </c>
      <c r="F645" s="8" t="s">
        <v>8</v>
      </c>
      <c r="G645" s="22">
        <f t="shared" si="149"/>
        <v>147837209.30000001</v>
      </c>
      <c r="H645" s="22">
        <f t="shared" si="149"/>
        <v>149422799.30000001</v>
      </c>
    </row>
    <row r="646" spans="1:8" s="31" customFormat="1" ht="25.5">
      <c r="A646" s="20" t="s">
        <v>333</v>
      </c>
      <c r="B646" s="21" t="s">
        <v>329</v>
      </c>
      <c r="C646" s="8" t="s">
        <v>267</v>
      </c>
      <c r="D646" s="8" t="s">
        <v>74</v>
      </c>
      <c r="E646" s="8" t="s">
        <v>334</v>
      </c>
      <c r="F646" s="8" t="s">
        <v>8</v>
      </c>
      <c r="G646" s="22">
        <f t="shared" ref="G646:H646" si="150">G647+G660+G653</f>
        <v>147837209.30000001</v>
      </c>
      <c r="H646" s="22">
        <f t="shared" si="150"/>
        <v>149422799.30000001</v>
      </c>
    </row>
    <row r="647" spans="1:8" s="31" customFormat="1" ht="25.5">
      <c r="A647" s="20" t="s">
        <v>335</v>
      </c>
      <c r="B647" s="21" t="s">
        <v>329</v>
      </c>
      <c r="C647" s="8" t="s">
        <v>267</v>
      </c>
      <c r="D647" s="8" t="s">
        <v>74</v>
      </c>
      <c r="E647" s="8" t="s">
        <v>336</v>
      </c>
      <c r="F647" s="8" t="s">
        <v>8</v>
      </c>
      <c r="G647" s="22">
        <f t="shared" ref="G647:H647" si="151">G648</f>
        <v>97215640</v>
      </c>
      <c r="H647" s="22">
        <f t="shared" si="151"/>
        <v>97215640</v>
      </c>
    </row>
    <row r="648" spans="1:8" s="31" customFormat="1" ht="51">
      <c r="A648" s="20" t="s">
        <v>402</v>
      </c>
      <c r="B648" s="21" t="s">
        <v>329</v>
      </c>
      <c r="C648" s="8" t="s">
        <v>267</v>
      </c>
      <c r="D648" s="8" t="s">
        <v>74</v>
      </c>
      <c r="E648" s="8" t="s">
        <v>403</v>
      </c>
      <c r="F648" s="8" t="s">
        <v>8</v>
      </c>
      <c r="G648" s="22">
        <f t="shared" ref="G648:H648" si="152">G649+G651</f>
        <v>97215640</v>
      </c>
      <c r="H648" s="22">
        <f t="shared" si="152"/>
        <v>97215640</v>
      </c>
    </row>
    <row r="649" spans="1:8" s="31" customFormat="1" ht="25.5">
      <c r="A649" s="120" t="s">
        <v>26</v>
      </c>
      <c r="B649" s="121" t="s">
        <v>329</v>
      </c>
      <c r="C649" s="122" t="s">
        <v>267</v>
      </c>
      <c r="D649" s="122" t="s">
        <v>74</v>
      </c>
      <c r="E649" s="122" t="s">
        <v>403</v>
      </c>
      <c r="F649" s="122" t="s">
        <v>27</v>
      </c>
      <c r="G649" s="140">
        <f t="shared" ref="G649:H649" si="153">G650</f>
        <v>1458240</v>
      </c>
      <c r="H649" s="140">
        <f t="shared" si="153"/>
        <v>1458240</v>
      </c>
    </row>
    <row r="650" spans="1:8" s="31" customFormat="1">
      <c r="A650" s="20" t="s">
        <v>28</v>
      </c>
      <c r="B650" s="21" t="s">
        <v>329</v>
      </c>
      <c r="C650" s="8" t="s">
        <v>267</v>
      </c>
      <c r="D650" s="8" t="s">
        <v>74</v>
      </c>
      <c r="E650" s="8" t="s">
        <v>403</v>
      </c>
      <c r="F650" s="8" t="s">
        <v>29</v>
      </c>
      <c r="G650" s="22">
        <v>1458240</v>
      </c>
      <c r="H650" s="22">
        <v>1458240</v>
      </c>
    </row>
    <row r="651" spans="1:8" s="31" customFormat="1" ht="25.5">
      <c r="A651" s="20" t="s">
        <v>274</v>
      </c>
      <c r="B651" s="21" t="s">
        <v>329</v>
      </c>
      <c r="C651" s="8" t="s">
        <v>267</v>
      </c>
      <c r="D651" s="8" t="s">
        <v>74</v>
      </c>
      <c r="E651" s="8" t="s">
        <v>403</v>
      </c>
      <c r="F651" s="8" t="s">
        <v>275</v>
      </c>
      <c r="G651" s="22">
        <f t="shared" ref="G651:H651" si="154">G652</f>
        <v>95757400</v>
      </c>
      <c r="H651" s="22">
        <f t="shared" si="154"/>
        <v>95757400</v>
      </c>
    </row>
    <row r="652" spans="1:8" s="31" customFormat="1" ht="25.5">
      <c r="A652" s="20" t="s">
        <v>410</v>
      </c>
      <c r="B652" s="21" t="s">
        <v>329</v>
      </c>
      <c r="C652" s="8" t="s">
        <v>267</v>
      </c>
      <c r="D652" s="8" t="s">
        <v>74</v>
      </c>
      <c r="E652" s="8" t="s">
        <v>403</v>
      </c>
      <c r="F652" s="8" t="s">
        <v>411</v>
      </c>
      <c r="G652" s="22">
        <v>95757400</v>
      </c>
      <c r="H652" s="22">
        <v>95757400</v>
      </c>
    </row>
    <row r="653" spans="1:8" s="31" customFormat="1" ht="38.25">
      <c r="A653" s="20" t="s">
        <v>369</v>
      </c>
      <c r="B653" s="21" t="s">
        <v>329</v>
      </c>
      <c r="C653" s="8" t="s">
        <v>267</v>
      </c>
      <c r="D653" s="8" t="s">
        <v>74</v>
      </c>
      <c r="E653" s="8" t="s">
        <v>370</v>
      </c>
      <c r="F653" s="8" t="s">
        <v>8</v>
      </c>
      <c r="G653" s="22">
        <f>G654+G657</f>
        <v>2478159.2999999998</v>
      </c>
      <c r="H653" s="22">
        <f>H654+H657</f>
        <v>2478159.2999999998</v>
      </c>
    </row>
    <row r="654" spans="1:8" s="56" customFormat="1" ht="38.25">
      <c r="A654" s="20" t="s">
        <v>408</v>
      </c>
      <c r="B654" s="21" t="s">
        <v>329</v>
      </c>
      <c r="C654" s="8" t="s">
        <v>267</v>
      </c>
      <c r="D654" s="8" t="s">
        <v>74</v>
      </c>
      <c r="E654" s="8" t="s">
        <v>409</v>
      </c>
      <c r="F654" s="8" t="s">
        <v>8</v>
      </c>
      <c r="G654" s="22">
        <f t="shared" ref="G654:H655" si="155">G655</f>
        <v>1407600</v>
      </c>
      <c r="H654" s="22">
        <f t="shared" si="155"/>
        <v>1407600</v>
      </c>
    </row>
    <row r="655" spans="1:8" s="56" customFormat="1" ht="25.5">
      <c r="A655" s="20" t="s">
        <v>274</v>
      </c>
      <c r="B655" s="21" t="s">
        <v>329</v>
      </c>
      <c r="C655" s="8" t="s">
        <v>267</v>
      </c>
      <c r="D655" s="8" t="s">
        <v>74</v>
      </c>
      <c r="E655" s="8" t="s">
        <v>409</v>
      </c>
      <c r="F655" s="8" t="s">
        <v>275</v>
      </c>
      <c r="G655" s="22">
        <f t="shared" si="155"/>
        <v>1407600</v>
      </c>
      <c r="H655" s="22">
        <f t="shared" si="155"/>
        <v>1407600</v>
      </c>
    </row>
    <row r="656" spans="1:8" s="31" customFormat="1" ht="25.5">
      <c r="A656" s="20" t="s">
        <v>410</v>
      </c>
      <c r="B656" s="21" t="s">
        <v>329</v>
      </c>
      <c r="C656" s="8" t="s">
        <v>267</v>
      </c>
      <c r="D656" s="8" t="s">
        <v>74</v>
      </c>
      <c r="E656" s="8" t="s">
        <v>409</v>
      </c>
      <c r="F656" s="8" t="s">
        <v>411</v>
      </c>
      <c r="G656" s="22">
        <v>1407600</v>
      </c>
      <c r="H656" s="22">
        <v>1407600</v>
      </c>
    </row>
    <row r="657" spans="1:8" s="31" customFormat="1" ht="51">
      <c r="A657" s="20" t="s">
        <v>959</v>
      </c>
      <c r="B657" s="21" t="s">
        <v>329</v>
      </c>
      <c r="C657" s="8" t="s">
        <v>267</v>
      </c>
      <c r="D657" s="8" t="s">
        <v>74</v>
      </c>
      <c r="E657" s="8" t="s">
        <v>960</v>
      </c>
      <c r="F657" s="8" t="s">
        <v>8</v>
      </c>
      <c r="G657" s="22">
        <f t="shared" ref="G657:H658" si="156">G658</f>
        <v>1070559.3</v>
      </c>
      <c r="H657" s="22">
        <f t="shared" si="156"/>
        <v>1070559.3</v>
      </c>
    </row>
    <row r="658" spans="1:8" s="31" customFormat="1" ht="25.5">
      <c r="A658" s="124" t="s">
        <v>274</v>
      </c>
      <c r="B658" s="121" t="s">
        <v>329</v>
      </c>
      <c r="C658" s="122" t="s">
        <v>267</v>
      </c>
      <c r="D658" s="122" t="s">
        <v>74</v>
      </c>
      <c r="E658" s="122" t="s">
        <v>960</v>
      </c>
      <c r="F658" s="122" t="s">
        <v>275</v>
      </c>
      <c r="G658" s="140">
        <f t="shared" si="156"/>
        <v>1070559.3</v>
      </c>
      <c r="H658" s="140">
        <f t="shared" si="156"/>
        <v>1070559.3</v>
      </c>
    </row>
    <row r="659" spans="1:8" s="31" customFormat="1" ht="25.5">
      <c r="A659" s="124" t="s">
        <v>410</v>
      </c>
      <c r="B659" s="121" t="s">
        <v>329</v>
      </c>
      <c r="C659" s="122" t="s">
        <v>267</v>
      </c>
      <c r="D659" s="122" t="s">
        <v>74</v>
      </c>
      <c r="E659" s="122" t="s">
        <v>960</v>
      </c>
      <c r="F659" s="127" t="s">
        <v>411</v>
      </c>
      <c r="G659" s="143">
        <f>1070556.3+3</f>
        <v>1070559.3</v>
      </c>
      <c r="H659" s="143">
        <f>1070556.3+3</f>
        <v>1070559.3</v>
      </c>
    </row>
    <row r="660" spans="1:8" s="31" customFormat="1" ht="25.5">
      <c r="A660" s="20" t="s">
        <v>412</v>
      </c>
      <c r="B660" s="21" t="s">
        <v>329</v>
      </c>
      <c r="C660" s="8" t="s">
        <v>267</v>
      </c>
      <c r="D660" s="8" t="s">
        <v>74</v>
      </c>
      <c r="E660" s="8" t="s">
        <v>413</v>
      </c>
      <c r="F660" s="8" t="s">
        <v>8</v>
      </c>
      <c r="G660" s="22">
        <f t="shared" ref="G660:H660" si="157">G661+G664+G667+G671</f>
        <v>48143410</v>
      </c>
      <c r="H660" s="22">
        <f t="shared" si="157"/>
        <v>49729000</v>
      </c>
    </row>
    <row r="661" spans="1:8" s="31" customFormat="1" ht="25.5">
      <c r="A661" s="128" t="s">
        <v>414</v>
      </c>
      <c r="B661" s="21" t="s">
        <v>329</v>
      </c>
      <c r="C661" s="8" t="s">
        <v>267</v>
      </c>
      <c r="D661" s="8" t="s">
        <v>74</v>
      </c>
      <c r="E661" s="8" t="s">
        <v>415</v>
      </c>
      <c r="F661" s="8" t="s">
        <v>8</v>
      </c>
      <c r="G661" s="22">
        <f t="shared" ref="G661:H662" si="158">G662</f>
        <v>22539000</v>
      </c>
      <c r="H661" s="22">
        <f t="shared" si="158"/>
        <v>23439900</v>
      </c>
    </row>
    <row r="662" spans="1:8" s="31" customFormat="1" ht="25.5">
      <c r="A662" s="124" t="s">
        <v>274</v>
      </c>
      <c r="B662" s="121" t="s">
        <v>329</v>
      </c>
      <c r="C662" s="122" t="s">
        <v>267</v>
      </c>
      <c r="D662" s="122" t="s">
        <v>74</v>
      </c>
      <c r="E662" s="122" t="s">
        <v>415</v>
      </c>
      <c r="F662" s="122" t="s">
        <v>275</v>
      </c>
      <c r="G662" s="140">
        <f t="shared" si="158"/>
        <v>22539000</v>
      </c>
      <c r="H662" s="140">
        <f t="shared" si="158"/>
        <v>23439900</v>
      </c>
    </row>
    <row r="663" spans="1:8" s="31" customFormat="1" ht="25.5">
      <c r="A663" s="20" t="s">
        <v>410</v>
      </c>
      <c r="B663" s="21" t="s">
        <v>329</v>
      </c>
      <c r="C663" s="8" t="s">
        <v>267</v>
      </c>
      <c r="D663" s="8" t="s">
        <v>74</v>
      </c>
      <c r="E663" s="8" t="s">
        <v>415</v>
      </c>
      <c r="F663" s="8" t="s">
        <v>411</v>
      </c>
      <c r="G663" s="22">
        <v>22539000</v>
      </c>
      <c r="H663" s="22">
        <v>23439900</v>
      </c>
    </row>
    <row r="664" spans="1:8" s="31" customFormat="1" ht="51">
      <c r="A664" s="20" t="s">
        <v>416</v>
      </c>
      <c r="B664" s="21" t="s">
        <v>329</v>
      </c>
      <c r="C664" s="8" t="s">
        <v>267</v>
      </c>
      <c r="D664" s="8" t="s">
        <v>74</v>
      </c>
      <c r="E664" s="8" t="s">
        <v>417</v>
      </c>
      <c r="F664" s="8" t="s">
        <v>8</v>
      </c>
      <c r="G664" s="22">
        <f t="shared" ref="G664:H665" si="159">G665</f>
        <v>2012040</v>
      </c>
      <c r="H664" s="22">
        <f t="shared" si="159"/>
        <v>2012040</v>
      </c>
    </row>
    <row r="665" spans="1:8" s="31" customFormat="1" ht="25.5">
      <c r="A665" s="20" t="s">
        <v>274</v>
      </c>
      <c r="B665" s="21" t="s">
        <v>329</v>
      </c>
      <c r="C665" s="8" t="s">
        <v>267</v>
      </c>
      <c r="D665" s="8" t="s">
        <v>74</v>
      </c>
      <c r="E665" s="8" t="s">
        <v>417</v>
      </c>
      <c r="F665" s="8" t="s">
        <v>275</v>
      </c>
      <c r="G665" s="22">
        <f t="shared" si="159"/>
        <v>2012040</v>
      </c>
      <c r="H665" s="22">
        <f t="shared" si="159"/>
        <v>2012040</v>
      </c>
    </row>
    <row r="666" spans="1:8" s="31" customFormat="1" ht="25.5">
      <c r="A666" s="20" t="s">
        <v>410</v>
      </c>
      <c r="B666" s="21" t="s">
        <v>329</v>
      </c>
      <c r="C666" s="8" t="s">
        <v>267</v>
      </c>
      <c r="D666" s="8" t="s">
        <v>74</v>
      </c>
      <c r="E666" s="8" t="s">
        <v>417</v>
      </c>
      <c r="F666" s="8" t="s">
        <v>411</v>
      </c>
      <c r="G666" s="22">
        <v>2012040</v>
      </c>
      <c r="H666" s="22">
        <v>2012040</v>
      </c>
    </row>
    <row r="667" spans="1:8" s="31" customFormat="1" ht="38.25">
      <c r="A667" s="20" t="s">
        <v>418</v>
      </c>
      <c r="B667" s="21" t="s">
        <v>329</v>
      </c>
      <c r="C667" s="8" t="s">
        <v>267</v>
      </c>
      <c r="D667" s="8" t="s">
        <v>74</v>
      </c>
      <c r="E667" s="8" t="s">
        <v>419</v>
      </c>
      <c r="F667" s="8" t="s">
        <v>8</v>
      </c>
      <c r="G667" s="22">
        <f t="shared" ref="G667:H667" si="160">G668</f>
        <v>20742370</v>
      </c>
      <c r="H667" s="22">
        <f t="shared" si="160"/>
        <v>21427060</v>
      </c>
    </row>
    <row r="668" spans="1:8" s="31" customFormat="1" ht="25.5">
      <c r="A668" s="20" t="s">
        <v>274</v>
      </c>
      <c r="B668" s="21" t="s">
        <v>329</v>
      </c>
      <c r="C668" s="8" t="s">
        <v>267</v>
      </c>
      <c r="D668" s="8" t="s">
        <v>74</v>
      </c>
      <c r="E668" s="8" t="s">
        <v>419</v>
      </c>
      <c r="F668" s="8" t="s">
        <v>275</v>
      </c>
      <c r="G668" s="22">
        <f t="shared" ref="G668:H668" si="161">G669+G670</f>
        <v>20742370</v>
      </c>
      <c r="H668" s="22">
        <f t="shared" si="161"/>
        <v>21427060</v>
      </c>
    </row>
    <row r="669" spans="1:8" s="31" customFormat="1" ht="25.5">
      <c r="A669" s="20" t="s">
        <v>410</v>
      </c>
      <c r="B669" s="21" t="s">
        <v>329</v>
      </c>
      <c r="C669" s="8" t="s">
        <v>267</v>
      </c>
      <c r="D669" s="8" t="s">
        <v>74</v>
      </c>
      <c r="E669" s="8" t="s">
        <v>419</v>
      </c>
      <c r="F669" s="8" t="s">
        <v>411</v>
      </c>
      <c r="G669" s="22">
        <v>12842370</v>
      </c>
      <c r="H669" s="22">
        <v>13427060</v>
      </c>
    </row>
    <row r="670" spans="1:8" s="31" customFormat="1" ht="25.5">
      <c r="A670" s="20" t="s">
        <v>420</v>
      </c>
      <c r="B670" s="21" t="s">
        <v>329</v>
      </c>
      <c r="C670" s="8" t="s">
        <v>267</v>
      </c>
      <c r="D670" s="8" t="s">
        <v>74</v>
      </c>
      <c r="E670" s="8" t="s">
        <v>419</v>
      </c>
      <c r="F670" s="8" t="s">
        <v>421</v>
      </c>
      <c r="G670" s="22">
        <v>7900000</v>
      </c>
      <c r="H670" s="22">
        <v>8000000</v>
      </c>
    </row>
    <row r="671" spans="1:8" s="31" customFormat="1">
      <c r="A671" s="20" t="s">
        <v>422</v>
      </c>
      <c r="B671" s="21" t="s">
        <v>329</v>
      </c>
      <c r="C671" s="8" t="s">
        <v>267</v>
      </c>
      <c r="D671" s="8" t="s">
        <v>74</v>
      </c>
      <c r="E671" s="8" t="s">
        <v>423</v>
      </c>
      <c r="F671" s="8" t="s">
        <v>8</v>
      </c>
      <c r="G671" s="22">
        <f t="shared" ref="G671:H672" si="162">G672</f>
        <v>2850000</v>
      </c>
      <c r="H671" s="22">
        <f t="shared" si="162"/>
        <v>2850000</v>
      </c>
    </row>
    <row r="672" spans="1:8" s="31" customFormat="1" ht="25.5">
      <c r="A672" s="20" t="s">
        <v>274</v>
      </c>
      <c r="B672" s="21" t="s">
        <v>329</v>
      </c>
      <c r="C672" s="8" t="s">
        <v>267</v>
      </c>
      <c r="D672" s="8" t="s">
        <v>74</v>
      </c>
      <c r="E672" s="8" t="s">
        <v>423</v>
      </c>
      <c r="F672" s="8" t="s">
        <v>275</v>
      </c>
      <c r="G672" s="22">
        <f t="shared" si="162"/>
        <v>2850000</v>
      </c>
      <c r="H672" s="22">
        <f t="shared" si="162"/>
        <v>2850000</v>
      </c>
    </row>
    <row r="673" spans="1:8" s="31" customFormat="1" ht="25.5">
      <c r="A673" s="20" t="s">
        <v>410</v>
      </c>
      <c r="B673" s="21" t="s">
        <v>329</v>
      </c>
      <c r="C673" s="8" t="s">
        <v>267</v>
      </c>
      <c r="D673" s="8" t="s">
        <v>74</v>
      </c>
      <c r="E673" s="8" t="s">
        <v>423</v>
      </c>
      <c r="F673" s="8" t="s">
        <v>411</v>
      </c>
      <c r="G673" s="22">
        <v>2850000</v>
      </c>
      <c r="H673" s="22">
        <v>2850000</v>
      </c>
    </row>
    <row r="674" spans="1:8" s="56" customFormat="1">
      <c r="A674" s="124"/>
      <c r="B674" s="121"/>
      <c r="C674" s="122"/>
      <c r="D674" s="122"/>
      <c r="E674" s="122"/>
      <c r="F674" s="122"/>
      <c r="G674" s="140"/>
      <c r="H674" s="140"/>
    </row>
    <row r="675" spans="1:8" s="56" customFormat="1" ht="38.25">
      <c r="A675" s="103" t="s">
        <v>870</v>
      </c>
      <c r="B675" s="10" t="s">
        <v>424</v>
      </c>
      <c r="C675" s="11" t="s">
        <v>6</v>
      </c>
      <c r="D675" s="11" t="s">
        <v>6</v>
      </c>
      <c r="E675" s="11" t="s">
        <v>7</v>
      </c>
      <c r="F675" s="11" t="s">
        <v>8</v>
      </c>
      <c r="G675" s="12">
        <f>G676+G753</f>
        <v>473828040</v>
      </c>
      <c r="H675" s="12">
        <f>H676+H753</f>
        <v>470592450</v>
      </c>
    </row>
    <row r="676" spans="1:8" s="56" customFormat="1">
      <c r="A676" s="104" t="s">
        <v>212</v>
      </c>
      <c r="B676" s="13" t="s">
        <v>424</v>
      </c>
      <c r="C676" s="14" t="s">
        <v>213</v>
      </c>
      <c r="D676" s="14" t="s">
        <v>6</v>
      </c>
      <c r="E676" s="14" t="s">
        <v>7</v>
      </c>
      <c r="F676" s="14" t="s">
        <v>8</v>
      </c>
      <c r="G676" s="15">
        <f>G677+G718</f>
        <v>178766990</v>
      </c>
      <c r="H676" s="15">
        <f>H677+H718</f>
        <v>172362929.99999997</v>
      </c>
    </row>
    <row r="677" spans="1:8" s="56" customFormat="1">
      <c r="A677" s="16" t="s">
        <v>378</v>
      </c>
      <c r="B677" s="17" t="s">
        <v>424</v>
      </c>
      <c r="C677" s="18" t="s">
        <v>213</v>
      </c>
      <c r="D677" s="18" t="s">
        <v>12</v>
      </c>
      <c r="E677" s="18" t="s">
        <v>7</v>
      </c>
      <c r="F677" s="18" t="s">
        <v>8</v>
      </c>
      <c r="G677" s="19">
        <f>G678+G710</f>
        <v>166749370</v>
      </c>
      <c r="H677" s="19">
        <f>H678+H710</f>
        <v>160345309.99999997</v>
      </c>
    </row>
    <row r="678" spans="1:8" s="56" customFormat="1">
      <c r="A678" s="20" t="s">
        <v>219</v>
      </c>
      <c r="B678" s="21" t="s">
        <v>424</v>
      </c>
      <c r="C678" s="8" t="s">
        <v>213</v>
      </c>
      <c r="D678" s="8" t="s">
        <v>12</v>
      </c>
      <c r="E678" s="8" t="s">
        <v>220</v>
      </c>
      <c r="F678" s="8" t="s">
        <v>8</v>
      </c>
      <c r="G678" s="22">
        <f>G679+G686</f>
        <v>166356570</v>
      </c>
      <c r="H678" s="22">
        <f>H679+H686</f>
        <v>159952509.99999997</v>
      </c>
    </row>
    <row r="679" spans="1:8" s="56" customFormat="1" ht="51">
      <c r="A679" s="105" t="s">
        <v>221</v>
      </c>
      <c r="B679" s="21" t="s">
        <v>424</v>
      </c>
      <c r="C679" s="8" t="s">
        <v>213</v>
      </c>
      <c r="D679" s="8" t="s">
        <v>12</v>
      </c>
      <c r="E679" s="8" t="s">
        <v>222</v>
      </c>
      <c r="F679" s="8" t="s">
        <v>8</v>
      </c>
      <c r="G679" s="22">
        <f t="shared" ref="G679:H680" si="163">G680</f>
        <v>361500</v>
      </c>
      <c r="H679" s="22">
        <f t="shared" si="163"/>
        <v>361500</v>
      </c>
    </row>
    <row r="680" spans="1:8" s="56" customFormat="1" ht="63.75">
      <c r="A680" s="105" t="s">
        <v>223</v>
      </c>
      <c r="B680" s="21" t="s">
        <v>424</v>
      </c>
      <c r="C680" s="8" t="s">
        <v>213</v>
      </c>
      <c r="D680" s="8" t="s">
        <v>12</v>
      </c>
      <c r="E680" s="8" t="s">
        <v>224</v>
      </c>
      <c r="F680" s="8" t="s">
        <v>8</v>
      </c>
      <c r="G680" s="22">
        <f>G681</f>
        <v>361500</v>
      </c>
      <c r="H680" s="22">
        <f t="shared" si="163"/>
        <v>361500</v>
      </c>
    </row>
    <row r="681" spans="1:8" s="56" customFormat="1" ht="25.5">
      <c r="A681" s="105" t="s">
        <v>225</v>
      </c>
      <c r="B681" s="21" t="s">
        <v>424</v>
      </c>
      <c r="C681" s="8" t="s">
        <v>213</v>
      </c>
      <c r="D681" s="8" t="s">
        <v>12</v>
      </c>
      <c r="E681" s="8" t="s">
        <v>226</v>
      </c>
      <c r="F681" s="8" t="s">
        <v>8</v>
      </c>
      <c r="G681" s="22">
        <f>G682+G684</f>
        <v>361500</v>
      </c>
      <c r="H681" s="22">
        <f>H682+H684</f>
        <v>361500</v>
      </c>
    </row>
    <row r="682" spans="1:8" s="56" customFormat="1">
      <c r="A682" s="124" t="s">
        <v>338</v>
      </c>
      <c r="B682" s="121" t="s">
        <v>424</v>
      </c>
      <c r="C682" s="122" t="s">
        <v>213</v>
      </c>
      <c r="D682" s="122" t="s">
        <v>12</v>
      </c>
      <c r="E682" s="122" t="s">
        <v>226</v>
      </c>
      <c r="F682" s="122" t="s">
        <v>339</v>
      </c>
      <c r="G682" s="140">
        <f t="shared" ref="G682:H682" si="164">G683</f>
        <v>291500</v>
      </c>
      <c r="H682" s="140">
        <f t="shared" si="164"/>
        <v>291500</v>
      </c>
    </row>
    <row r="683" spans="1:8" s="56" customFormat="1">
      <c r="A683" s="105" t="s">
        <v>342</v>
      </c>
      <c r="B683" s="21" t="s">
        <v>424</v>
      </c>
      <c r="C683" s="8" t="s">
        <v>213</v>
      </c>
      <c r="D683" s="8" t="s">
        <v>12</v>
      </c>
      <c r="E683" s="8" t="s">
        <v>226</v>
      </c>
      <c r="F683" s="8" t="s">
        <v>343</v>
      </c>
      <c r="G683" s="22">
        <v>291500</v>
      </c>
      <c r="H683" s="22">
        <v>291500</v>
      </c>
    </row>
    <row r="684" spans="1:8" s="56" customFormat="1">
      <c r="A684" s="105" t="s">
        <v>344</v>
      </c>
      <c r="B684" s="21" t="s">
        <v>424</v>
      </c>
      <c r="C684" s="8" t="s">
        <v>213</v>
      </c>
      <c r="D684" s="8" t="s">
        <v>12</v>
      </c>
      <c r="E684" s="8" t="s">
        <v>226</v>
      </c>
      <c r="F684" s="8" t="s">
        <v>345</v>
      </c>
      <c r="G684" s="22">
        <f t="shared" ref="G684:H684" si="165">G685</f>
        <v>70000</v>
      </c>
      <c r="H684" s="22">
        <f t="shared" si="165"/>
        <v>70000</v>
      </c>
    </row>
    <row r="685" spans="1:8" s="56" customFormat="1">
      <c r="A685" s="105" t="s">
        <v>342</v>
      </c>
      <c r="B685" s="21" t="s">
        <v>424</v>
      </c>
      <c r="C685" s="8" t="s">
        <v>213</v>
      </c>
      <c r="D685" s="8" t="s">
        <v>12</v>
      </c>
      <c r="E685" s="8" t="s">
        <v>226</v>
      </c>
      <c r="F685" s="8" t="s">
        <v>343</v>
      </c>
      <c r="G685" s="22">
        <v>70000</v>
      </c>
      <c r="H685" s="22">
        <v>70000</v>
      </c>
    </row>
    <row r="686" spans="1:8" s="56" customFormat="1">
      <c r="A686" s="105" t="s">
        <v>425</v>
      </c>
      <c r="B686" s="21" t="s">
        <v>424</v>
      </c>
      <c r="C686" s="8" t="s">
        <v>213</v>
      </c>
      <c r="D686" s="8" t="s">
        <v>12</v>
      </c>
      <c r="E686" s="8" t="s">
        <v>426</v>
      </c>
      <c r="F686" s="8" t="s">
        <v>8</v>
      </c>
      <c r="G686" s="22">
        <f>G687+G693+G697+G703</f>
        <v>165995070</v>
      </c>
      <c r="H686" s="22">
        <f>H687+H693+H697+H703</f>
        <v>159591009.99999997</v>
      </c>
    </row>
    <row r="687" spans="1:8" s="56" customFormat="1" ht="38.25">
      <c r="A687" s="105" t="s">
        <v>871</v>
      </c>
      <c r="B687" s="21" t="s">
        <v>424</v>
      </c>
      <c r="C687" s="8" t="s">
        <v>213</v>
      </c>
      <c r="D687" s="8" t="s">
        <v>12</v>
      </c>
      <c r="E687" s="8" t="s">
        <v>427</v>
      </c>
      <c r="F687" s="8" t="s">
        <v>8</v>
      </c>
      <c r="G687" s="22">
        <f t="shared" ref="G687:H687" si="166">G688</f>
        <v>152182400</v>
      </c>
      <c r="H687" s="22">
        <f t="shared" si="166"/>
        <v>158702609.99999997</v>
      </c>
    </row>
    <row r="688" spans="1:8" s="56" customFormat="1" ht="25.5">
      <c r="A688" s="105" t="s">
        <v>124</v>
      </c>
      <c r="B688" s="21" t="s">
        <v>424</v>
      </c>
      <c r="C688" s="8" t="s">
        <v>213</v>
      </c>
      <c r="D688" s="8" t="s">
        <v>12</v>
      </c>
      <c r="E688" s="8" t="s">
        <v>428</v>
      </c>
      <c r="F688" s="8" t="s">
        <v>8</v>
      </c>
      <c r="G688" s="22">
        <f t="shared" ref="G688:H688" si="167">G689+G691</f>
        <v>152182400</v>
      </c>
      <c r="H688" s="22">
        <f t="shared" si="167"/>
        <v>158702609.99999997</v>
      </c>
    </row>
    <row r="689" spans="1:8" s="56" customFormat="1">
      <c r="A689" s="105" t="s">
        <v>338</v>
      </c>
      <c r="B689" s="21" t="s">
        <v>424</v>
      </c>
      <c r="C689" s="8" t="s">
        <v>213</v>
      </c>
      <c r="D689" s="8" t="s">
        <v>12</v>
      </c>
      <c r="E689" s="8" t="s">
        <v>428</v>
      </c>
      <c r="F689" s="8" t="s">
        <v>339</v>
      </c>
      <c r="G689" s="22">
        <f t="shared" ref="G689:H689" si="168">G690</f>
        <v>134994360</v>
      </c>
      <c r="H689" s="22">
        <f t="shared" si="168"/>
        <v>140731699.99999997</v>
      </c>
    </row>
    <row r="690" spans="1:8" s="56" customFormat="1" ht="38.25">
      <c r="A690" s="105" t="s">
        <v>340</v>
      </c>
      <c r="B690" s="21" t="s">
        <v>424</v>
      </c>
      <c r="C690" s="8" t="s">
        <v>213</v>
      </c>
      <c r="D690" s="8" t="s">
        <v>12</v>
      </c>
      <c r="E690" s="8" t="s">
        <v>428</v>
      </c>
      <c r="F690" s="8" t="s">
        <v>341</v>
      </c>
      <c r="G690" s="22">
        <v>134994360</v>
      </c>
      <c r="H690" s="22">
        <v>140731699.99999997</v>
      </c>
    </row>
    <row r="691" spans="1:8" s="56" customFormat="1">
      <c r="A691" s="105" t="s">
        <v>344</v>
      </c>
      <c r="B691" s="21" t="s">
        <v>424</v>
      </c>
      <c r="C691" s="8" t="s">
        <v>213</v>
      </c>
      <c r="D691" s="8" t="s">
        <v>12</v>
      </c>
      <c r="E691" s="8" t="s">
        <v>428</v>
      </c>
      <c r="F691" s="8" t="s">
        <v>345</v>
      </c>
      <c r="G691" s="22">
        <f t="shared" ref="G691:H691" si="169">G692</f>
        <v>17188039.999999996</v>
      </c>
      <c r="H691" s="22">
        <f t="shared" si="169"/>
        <v>17970909.999999996</v>
      </c>
    </row>
    <row r="692" spans="1:8" s="56" customFormat="1" ht="38.25">
      <c r="A692" s="105" t="s">
        <v>346</v>
      </c>
      <c r="B692" s="21" t="s">
        <v>424</v>
      </c>
      <c r="C692" s="8" t="s">
        <v>213</v>
      </c>
      <c r="D692" s="8" t="s">
        <v>12</v>
      </c>
      <c r="E692" s="8" t="s">
        <v>428</v>
      </c>
      <c r="F692" s="8" t="s">
        <v>347</v>
      </c>
      <c r="G692" s="22">
        <v>17188039.999999996</v>
      </c>
      <c r="H692" s="22">
        <v>17970909.999999996</v>
      </c>
    </row>
    <row r="693" spans="1:8" s="56" customFormat="1" ht="76.5">
      <c r="A693" s="105" t="s">
        <v>872</v>
      </c>
      <c r="B693" s="21" t="s">
        <v>424</v>
      </c>
      <c r="C693" s="8" t="s">
        <v>213</v>
      </c>
      <c r="D693" s="8" t="s">
        <v>12</v>
      </c>
      <c r="E693" s="8" t="s">
        <v>468</v>
      </c>
      <c r="F693" s="8" t="s">
        <v>8</v>
      </c>
      <c r="G693" s="22">
        <f t="shared" ref="G693:H695" si="170">G694</f>
        <v>670000</v>
      </c>
      <c r="H693" s="22">
        <f t="shared" si="170"/>
        <v>670000</v>
      </c>
    </row>
    <row r="694" spans="1:8" s="56" customFormat="1" ht="89.25">
      <c r="A694" s="105" t="s">
        <v>873</v>
      </c>
      <c r="B694" s="21" t="s">
        <v>424</v>
      </c>
      <c r="C694" s="8" t="s">
        <v>213</v>
      </c>
      <c r="D694" s="8" t="s">
        <v>12</v>
      </c>
      <c r="E694" s="8" t="s">
        <v>874</v>
      </c>
      <c r="F694" s="8" t="s">
        <v>8</v>
      </c>
      <c r="G694" s="22">
        <f t="shared" si="170"/>
        <v>670000</v>
      </c>
      <c r="H694" s="22">
        <f t="shared" si="170"/>
        <v>670000</v>
      </c>
    </row>
    <row r="695" spans="1:8" s="56" customFormat="1">
      <c r="A695" s="105" t="s">
        <v>338</v>
      </c>
      <c r="B695" s="21" t="s">
        <v>424</v>
      </c>
      <c r="C695" s="8" t="s">
        <v>213</v>
      </c>
      <c r="D695" s="8" t="s">
        <v>12</v>
      </c>
      <c r="E695" s="8" t="s">
        <v>874</v>
      </c>
      <c r="F695" s="8" t="s">
        <v>339</v>
      </c>
      <c r="G695" s="22">
        <f t="shared" si="170"/>
        <v>670000</v>
      </c>
      <c r="H695" s="22">
        <f t="shared" si="170"/>
        <v>670000</v>
      </c>
    </row>
    <row r="696" spans="1:8" s="56" customFormat="1">
      <c r="A696" s="105" t="s">
        <v>342</v>
      </c>
      <c r="B696" s="21" t="s">
        <v>424</v>
      </c>
      <c r="C696" s="8" t="s">
        <v>213</v>
      </c>
      <c r="D696" s="8" t="s">
        <v>12</v>
      </c>
      <c r="E696" s="8" t="s">
        <v>874</v>
      </c>
      <c r="F696" s="8" t="s">
        <v>343</v>
      </c>
      <c r="G696" s="22">
        <v>670000</v>
      </c>
      <c r="H696" s="22">
        <v>670000</v>
      </c>
    </row>
    <row r="697" spans="1:8" s="56" customFormat="1" ht="51">
      <c r="A697" s="105" t="s">
        <v>875</v>
      </c>
      <c r="B697" s="21" t="s">
        <v>424</v>
      </c>
      <c r="C697" s="8" t="s">
        <v>213</v>
      </c>
      <c r="D697" s="8" t="s">
        <v>12</v>
      </c>
      <c r="E697" s="8" t="s">
        <v>429</v>
      </c>
      <c r="F697" s="8" t="s">
        <v>8</v>
      </c>
      <c r="G697" s="22">
        <f t="shared" ref="G697:H697" si="171">G698</f>
        <v>218400</v>
      </c>
      <c r="H697" s="22">
        <f t="shared" si="171"/>
        <v>218400</v>
      </c>
    </row>
    <row r="698" spans="1:8" s="56" customFormat="1" ht="25.5">
      <c r="A698" s="105" t="s">
        <v>876</v>
      </c>
      <c r="B698" s="21" t="s">
        <v>424</v>
      </c>
      <c r="C698" s="8" t="s">
        <v>213</v>
      </c>
      <c r="D698" s="8" t="s">
        <v>12</v>
      </c>
      <c r="E698" s="8" t="s">
        <v>877</v>
      </c>
      <c r="F698" s="8" t="s">
        <v>8</v>
      </c>
      <c r="G698" s="22">
        <f t="shared" ref="G698" si="172">SUM(G699:G699)</f>
        <v>218400</v>
      </c>
      <c r="H698" s="22">
        <f>H701</f>
        <v>218400</v>
      </c>
    </row>
    <row r="699" spans="1:8" s="56" customFormat="1">
      <c r="A699" s="105" t="s">
        <v>338</v>
      </c>
      <c r="B699" s="21" t="s">
        <v>424</v>
      </c>
      <c r="C699" s="8" t="s">
        <v>213</v>
      </c>
      <c r="D699" s="8" t="s">
        <v>12</v>
      </c>
      <c r="E699" s="8" t="s">
        <v>877</v>
      </c>
      <c r="F699" s="8" t="s">
        <v>339</v>
      </c>
      <c r="G699" s="22">
        <f t="shared" ref="G699:H699" si="173">G700</f>
        <v>218400</v>
      </c>
      <c r="H699" s="22">
        <f t="shared" si="173"/>
        <v>0</v>
      </c>
    </row>
    <row r="700" spans="1:8" s="56" customFormat="1">
      <c r="A700" s="105" t="s">
        <v>342</v>
      </c>
      <c r="B700" s="21" t="s">
        <v>424</v>
      </c>
      <c r="C700" s="8" t="s">
        <v>213</v>
      </c>
      <c r="D700" s="8" t="s">
        <v>12</v>
      </c>
      <c r="E700" s="8" t="s">
        <v>877</v>
      </c>
      <c r="F700" s="8" t="s">
        <v>343</v>
      </c>
      <c r="G700" s="22">
        <v>218400</v>
      </c>
      <c r="H700" s="22">
        <v>0</v>
      </c>
    </row>
    <row r="701" spans="1:8" s="56" customFormat="1">
      <c r="A701" s="105" t="s">
        <v>344</v>
      </c>
      <c r="B701" s="21" t="s">
        <v>424</v>
      </c>
      <c r="C701" s="8" t="s">
        <v>213</v>
      </c>
      <c r="D701" s="8" t="s">
        <v>12</v>
      </c>
      <c r="E701" s="8" t="s">
        <v>877</v>
      </c>
      <c r="F701" s="8" t="s">
        <v>345</v>
      </c>
      <c r="G701" s="22">
        <f t="shared" ref="G701:H701" si="174">G702</f>
        <v>0</v>
      </c>
      <c r="H701" s="22">
        <f t="shared" si="174"/>
        <v>218400</v>
      </c>
    </row>
    <row r="702" spans="1:8" s="56" customFormat="1">
      <c r="A702" s="105" t="s">
        <v>348</v>
      </c>
      <c r="B702" s="21" t="s">
        <v>424</v>
      </c>
      <c r="C702" s="8" t="s">
        <v>213</v>
      </c>
      <c r="D702" s="8" t="s">
        <v>12</v>
      </c>
      <c r="E702" s="8" t="s">
        <v>877</v>
      </c>
      <c r="F702" s="8" t="s">
        <v>349</v>
      </c>
      <c r="G702" s="22">
        <v>0</v>
      </c>
      <c r="H702" s="22">
        <v>218400</v>
      </c>
    </row>
    <row r="703" spans="1:8" s="56" customFormat="1">
      <c r="A703" s="105" t="s">
        <v>961</v>
      </c>
      <c r="B703" s="21" t="s">
        <v>424</v>
      </c>
      <c r="C703" s="8" t="s">
        <v>213</v>
      </c>
      <c r="D703" s="8" t="s">
        <v>12</v>
      </c>
      <c r="E703" s="8" t="s">
        <v>962</v>
      </c>
      <c r="F703" s="8" t="s">
        <v>8</v>
      </c>
      <c r="G703" s="22">
        <f>G704</f>
        <v>12924270</v>
      </c>
      <c r="H703" s="22">
        <f t="shared" ref="H703" si="175">H704</f>
        <v>0</v>
      </c>
    </row>
    <row r="704" spans="1:8" s="56" customFormat="1" ht="63.75">
      <c r="A704" s="105" t="s">
        <v>963</v>
      </c>
      <c r="B704" s="21" t="s">
        <v>424</v>
      </c>
      <c r="C704" s="8" t="s">
        <v>213</v>
      </c>
      <c r="D704" s="8" t="s">
        <v>12</v>
      </c>
      <c r="E704" s="8" t="s">
        <v>964</v>
      </c>
      <c r="F704" s="8" t="s">
        <v>8</v>
      </c>
      <c r="G704" s="22">
        <f>G708</f>
        <v>12924270</v>
      </c>
      <c r="H704" s="22">
        <f t="shared" ref="H704" si="176">H708</f>
        <v>0</v>
      </c>
    </row>
    <row r="705" spans="1:8" s="56" customFormat="1">
      <c r="A705" s="105" t="s">
        <v>272</v>
      </c>
      <c r="B705" s="21"/>
      <c r="C705" s="8"/>
      <c r="D705" s="8"/>
      <c r="E705" s="8"/>
      <c r="F705" s="8"/>
      <c r="G705" s="22"/>
      <c r="H705" s="22"/>
    </row>
    <row r="706" spans="1:8" s="56" customFormat="1">
      <c r="A706" s="105" t="s">
        <v>273</v>
      </c>
      <c r="B706" s="21" t="s">
        <v>424</v>
      </c>
      <c r="C706" s="8" t="s">
        <v>213</v>
      </c>
      <c r="D706" s="8" t="s">
        <v>12</v>
      </c>
      <c r="E706" s="8" t="s">
        <v>964</v>
      </c>
      <c r="F706" s="8" t="s">
        <v>8</v>
      </c>
      <c r="G706" s="22">
        <v>646210</v>
      </c>
      <c r="H706" s="22">
        <v>0</v>
      </c>
    </row>
    <row r="707" spans="1:8" s="56" customFormat="1">
      <c r="A707" s="105" t="s">
        <v>849</v>
      </c>
      <c r="B707" s="21" t="s">
        <v>424</v>
      </c>
      <c r="C707" s="8" t="s">
        <v>213</v>
      </c>
      <c r="D707" s="8" t="s">
        <v>12</v>
      </c>
      <c r="E707" s="8" t="s">
        <v>964</v>
      </c>
      <c r="F707" s="8" t="s">
        <v>8</v>
      </c>
      <c r="G707" s="22">
        <v>12278060</v>
      </c>
      <c r="H707" s="22">
        <v>0</v>
      </c>
    </row>
    <row r="708" spans="1:8" s="56" customFormat="1">
      <c r="A708" s="105" t="s">
        <v>338</v>
      </c>
      <c r="B708" s="21" t="s">
        <v>424</v>
      </c>
      <c r="C708" s="8" t="s">
        <v>213</v>
      </c>
      <c r="D708" s="8" t="s">
        <v>12</v>
      </c>
      <c r="E708" s="8" t="s">
        <v>964</v>
      </c>
      <c r="F708" s="8" t="s">
        <v>339</v>
      </c>
      <c r="G708" s="22">
        <f>G706+G707</f>
        <v>12924270</v>
      </c>
      <c r="H708" s="22">
        <f t="shared" ref="H708" si="177">H706+H707</f>
        <v>0</v>
      </c>
    </row>
    <row r="709" spans="1:8" s="31" customFormat="1">
      <c r="A709" s="105" t="s">
        <v>342</v>
      </c>
      <c r="B709" s="21" t="s">
        <v>424</v>
      </c>
      <c r="C709" s="8" t="s">
        <v>213</v>
      </c>
      <c r="D709" s="8" t="s">
        <v>12</v>
      </c>
      <c r="E709" s="8" t="s">
        <v>964</v>
      </c>
      <c r="F709" s="8" t="s">
        <v>343</v>
      </c>
      <c r="G709" s="22">
        <f>G708</f>
        <v>12924270</v>
      </c>
      <c r="H709" s="22">
        <f t="shared" ref="H709" si="178">H708</f>
        <v>0</v>
      </c>
    </row>
    <row r="710" spans="1:8" s="31" customFormat="1" ht="63.75">
      <c r="A710" s="105" t="s">
        <v>352</v>
      </c>
      <c r="B710" s="21" t="s">
        <v>424</v>
      </c>
      <c r="C710" s="8" t="s">
        <v>213</v>
      </c>
      <c r="D710" s="8" t="s">
        <v>12</v>
      </c>
      <c r="E710" s="8" t="s">
        <v>353</v>
      </c>
      <c r="F710" s="8" t="s">
        <v>8</v>
      </c>
      <c r="G710" s="22">
        <f t="shared" ref="G710:H712" si="179">G711</f>
        <v>392800</v>
      </c>
      <c r="H710" s="22">
        <f t="shared" si="179"/>
        <v>392800</v>
      </c>
    </row>
    <row r="711" spans="1:8" s="31" customFormat="1" ht="25.5">
      <c r="A711" s="105" t="s">
        <v>354</v>
      </c>
      <c r="B711" s="21" t="s">
        <v>424</v>
      </c>
      <c r="C711" s="8" t="s">
        <v>213</v>
      </c>
      <c r="D711" s="8" t="s">
        <v>12</v>
      </c>
      <c r="E711" s="8" t="s">
        <v>355</v>
      </c>
      <c r="F711" s="8" t="s">
        <v>8</v>
      </c>
      <c r="G711" s="22">
        <f t="shared" si="179"/>
        <v>392800</v>
      </c>
      <c r="H711" s="22">
        <f t="shared" si="179"/>
        <v>392800</v>
      </c>
    </row>
    <row r="712" spans="1:8" s="31" customFormat="1" ht="25.5">
      <c r="A712" s="105" t="s">
        <v>356</v>
      </c>
      <c r="B712" s="21" t="s">
        <v>424</v>
      </c>
      <c r="C712" s="8" t="s">
        <v>213</v>
      </c>
      <c r="D712" s="8" t="s">
        <v>12</v>
      </c>
      <c r="E712" s="8" t="s">
        <v>357</v>
      </c>
      <c r="F712" s="8" t="s">
        <v>8</v>
      </c>
      <c r="G712" s="22">
        <f t="shared" si="179"/>
        <v>392800</v>
      </c>
      <c r="H712" s="22">
        <f t="shared" si="179"/>
        <v>392800</v>
      </c>
    </row>
    <row r="713" spans="1:8" s="31" customFormat="1" ht="38.25">
      <c r="A713" s="105" t="s">
        <v>358</v>
      </c>
      <c r="B713" s="21" t="s">
        <v>424</v>
      </c>
      <c r="C713" s="8" t="s">
        <v>213</v>
      </c>
      <c r="D713" s="8" t="s">
        <v>12</v>
      </c>
      <c r="E713" s="8" t="s">
        <v>359</v>
      </c>
      <c r="F713" s="8" t="s">
        <v>8</v>
      </c>
      <c r="G713" s="22">
        <f t="shared" ref="G713:H713" si="180">G714+G716</f>
        <v>392800</v>
      </c>
      <c r="H713" s="22">
        <f t="shared" si="180"/>
        <v>392800</v>
      </c>
    </row>
    <row r="714" spans="1:8" s="31" customFormat="1">
      <c r="A714" s="124" t="s">
        <v>338</v>
      </c>
      <c r="B714" s="121" t="s">
        <v>424</v>
      </c>
      <c r="C714" s="122" t="s">
        <v>213</v>
      </c>
      <c r="D714" s="122" t="s">
        <v>12</v>
      </c>
      <c r="E714" s="122" t="s">
        <v>359</v>
      </c>
      <c r="F714" s="122" t="s">
        <v>339</v>
      </c>
      <c r="G714" s="140">
        <f t="shared" ref="G714:H714" si="181">G715</f>
        <v>344800</v>
      </c>
      <c r="H714" s="140">
        <f t="shared" si="181"/>
        <v>344800</v>
      </c>
    </row>
    <row r="715" spans="1:8" s="31" customFormat="1">
      <c r="A715" s="105" t="s">
        <v>342</v>
      </c>
      <c r="B715" s="21" t="s">
        <v>424</v>
      </c>
      <c r="C715" s="8" t="s">
        <v>213</v>
      </c>
      <c r="D715" s="8" t="s">
        <v>12</v>
      </c>
      <c r="E715" s="8" t="s">
        <v>359</v>
      </c>
      <c r="F715" s="8" t="s">
        <v>343</v>
      </c>
      <c r="G715" s="22">
        <v>344800</v>
      </c>
      <c r="H715" s="22">
        <v>344800</v>
      </c>
    </row>
    <row r="716" spans="1:8" s="31" customFormat="1">
      <c r="A716" s="105" t="s">
        <v>344</v>
      </c>
      <c r="B716" s="21" t="s">
        <v>424</v>
      </c>
      <c r="C716" s="8" t="s">
        <v>213</v>
      </c>
      <c r="D716" s="8" t="s">
        <v>12</v>
      </c>
      <c r="E716" s="8" t="s">
        <v>359</v>
      </c>
      <c r="F716" s="8" t="s">
        <v>345</v>
      </c>
      <c r="G716" s="22">
        <f t="shared" ref="G716:H716" si="182">G717</f>
        <v>48000</v>
      </c>
      <c r="H716" s="22">
        <f t="shared" si="182"/>
        <v>48000</v>
      </c>
    </row>
    <row r="717" spans="1:8" s="31" customFormat="1">
      <c r="A717" s="105" t="s">
        <v>348</v>
      </c>
      <c r="B717" s="21" t="s">
        <v>424</v>
      </c>
      <c r="C717" s="8" t="s">
        <v>213</v>
      </c>
      <c r="D717" s="8" t="s">
        <v>12</v>
      </c>
      <c r="E717" s="8" t="s">
        <v>359</v>
      </c>
      <c r="F717" s="8" t="s">
        <v>349</v>
      </c>
      <c r="G717" s="22">
        <v>48000</v>
      </c>
      <c r="H717" s="22">
        <v>48000</v>
      </c>
    </row>
    <row r="718" spans="1:8" s="31" customFormat="1">
      <c r="A718" s="16" t="s">
        <v>382</v>
      </c>
      <c r="B718" s="17" t="s">
        <v>424</v>
      </c>
      <c r="C718" s="18" t="s">
        <v>213</v>
      </c>
      <c r="D718" s="18" t="s">
        <v>213</v>
      </c>
      <c r="E718" s="18" t="s">
        <v>7</v>
      </c>
      <c r="F718" s="18" t="s">
        <v>8</v>
      </c>
      <c r="G718" s="19">
        <f>G725+G719+G747</f>
        <v>12017620</v>
      </c>
      <c r="H718" s="19">
        <f>H725+H719+H747</f>
        <v>12017620</v>
      </c>
    </row>
    <row r="719" spans="1:8" s="31" customFormat="1" ht="38.25">
      <c r="A719" s="38" t="s">
        <v>431</v>
      </c>
      <c r="B719" s="21" t="s">
        <v>424</v>
      </c>
      <c r="C719" s="8" t="s">
        <v>213</v>
      </c>
      <c r="D719" s="8" t="s">
        <v>213</v>
      </c>
      <c r="E719" s="8" t="s">
        <v>432</v>
      </c>
      <c r="F719" s="8" t="s">
        <v>8</v>
      </c>
      <c r="G719" s="22">
        <f t="shared" ref="G719:H723" si="183">G720</f>
        <v>187500</v>
      </c>
      <c r="H719" s="22">
        <f t="shared" si="183"/>
        <v>187500</v>
      </c>
    </row>
    <row r="720" spans="1:8" s="31" customFormat="1">
      <c r="A720" s="105" t="s">
        <v>433</v>
      </c>
      <c r="B720" s="21" t="s">
        <v>424</v>
      </c>
      <c r="C720" s="8" t="s">
        <v>213</v>
      </c>
      <c r="D720" s="8" t="s">
        <v>213</v>
      </c>
      <c r="E720" s="8" t="s">
        <v>434</v>
      </c>
      <c r="F720" s="8" t="s">
        <v>8</v>
      </c>
      <c r="G720" s="22">
        <f t="shared" si="183"/>
        <v>187500</v>
      </c>
      <c r="H720" s="22">
        <f t="shared" si="183"/>
        <v>187500</v>
      </c>
    </row>
    <row r="721" spans="1:8" s="31" customFormat="1" ht="25.5">
      <c r="A721" s="123" t="s">
        <v>435</v>
      </c>
      <c r="B721" s="21" t="s">
        <v>424</v>
      </c>
      <c r="C721" s="8" t="s">
        <v>213</v>
      </c>
      <c r="D721" s="8" t="s">
        <v>213</v>
      </c>
      <c r="E721" s="8" t="s">
        <v>436</v>
      </c>
      <c r="F721" s="8" t="s">
        <v>8</v>
      </c>
      <c r="G721" s="22">
        <f t="shared" si="183"/>
        <v>187500</v>
      </c>
      <c r="H721" s="22">
        <f t="shared" si="183"/>
        <v>187500</v>
      </c>
    </row>
    <row r="722" spans="1:8" s="31" customFormat="1" ht="25.5">
      <c r="A722" s="38" t="s">
        <v>437</v>
      </c>
      <c r="B722" s="21" t="s">
        <v>424</v>
      </c>
      <c r="C722" s="8" t="s">
        <v>213</v>
      </c>
      <c r="D722" s="8" t="s">
        <v>213</v>
      </c>
      <c r="E722" s="8" t="s">
        <v>438</v>
      </c>
      <c r="F722" s="8" t="s">
        <v>8</v>
      </c>
      <c r="G722" s="22">
        <f t="shared" si="183"/>
        <v>187500</v>
      </c>
      <c r="H722" s="22">
        <f t="shared" si="183"/>
        <v>187500</v>
      </c>
    </row>
    <row r="723" spans="1:8" s="31" customFormat="1">
      <c r="A723" s="120" t="s">
        <v>338</v>
      </c>
      <c r="B723" s="121" t="s">
        <v>424</v>
      </c>
      <c r="C723" s="122" t="s">
        <v>213</v>
      </c>
      <c r="D723" s="122" t="s">
        <v>213</v>
      </c>
      <c r="E723" s="122" t="s">
        <v>438</v>
      </c>
      <c r="F723" s="122" t="s">
        <v>339</v>
      </c>
      <c r="G723" s="140">
        <f t="shared" si="183"/>
        <v>187500</v>
      </c>
      <c r="H723" s="140">
        <f t="shared" si="183"/>
        <v>187500</v>
      </c>
    </row>
    <row r="724" spans="1:8" s="31" customFormat="1">
      <c r="A724" s="105" t="s">
        <v>342</v>
      </c>
      <c r="B724" s="21" t="s">
        <v>424</v>
      </c>
      <c r="C724" s="8" t="s">
        <v>213</v>
      </c>
      <c r="D724" s="8" t="s">
        <v>213</v>
      </c>
      <c r="E724" s="8" t="s">
        <v>438</v>
      </c>
      <c r="F724" s="8" t="s">
        <v>343</v>
      </c>
      <c r="G724" s="22">
        <v>187500</v>
      </c>
      <c r="H724" s="22">
        <v>187500</v>
      </c>
    </row>
    <row r="725" spans="1:8" s="31" customFormat="1">
      <c r="A725" s="35" t="s">
        <v>439</v>
      </c>
      <c r="B725" s="21" t="s">
        <v>424</v>
      </c>
      <c r="C725" s="8" t="s">
        <v>213</v>
      </c>
      <c r="D725" s="8" t="s">
        <v>213</v>
      </c>
      <c r="E725" s="8" t="s">
        <v>440</v>
      </c>
      <c r="F725" s="8" t="s">
        <v>8</v>
      </c>
      <c r="G725" s="22">
        <f t="shared" ref="G725:H725" si="184">G726</f>
        <v>11440120</v>
      </c>
      <c r="H725" s="22">
        <f t="shared" si="184"/>
        <v>11440120</v>
      </c>
    </row>
    <row r="726" spans="1:8" s="31" customFormat="1" ht="25.5">
      <c r="A726" s="35" t="s">
        <v>441</v>
      </c>
      <c r="B726" s="21" t="s">
        <v>424</v>
      </c>
      <c r="C726" s="8" t="s">
        <v>213</v>
      </c>
      <c r="D726" s="8" t="s">
        <v>213</v>
      </c>
      <c r="E726" s="8" t="s">
        <v>442</v>
      </c>
      <c r="F726" s="8" t="s">
        <v>8</v>
      </c>
      <c r="G726" s="22">
        <f>G727+G731+G743+G739</f>
        <v>11440120</v>
      </c>
      <c r="H726" s="22">
        <f>H727+H731+H743+H739</f>
        <v>11440120</v>
      </c>
    </row>
    <row r="727" spans="1:8" s="31" customFormat="1" ht="25.5">
      <c r="A727" s="38" t="s">
        <v>443</v>
      </c>
      <c r="B727" s="21" t="s">
        <v>424</v>
      </c>
      <c r="C727" s="8" t="s">
        <v>213</v>
      </c>
      <c r="D727" s="8" t="s">
        <v>213</v>
      </c>
      <c r="E727" s="8" t="s">
        <v>444</v>
      </c>
      <c r="F727" s="8" t="s">
        <v>8</v>
      </c>
      <c r="G727" s="22">
        <f t="shared" ref="G727:H729" si="185">G728</f>
        <v>852000</v>
      </c>
      <c r="H727" s="22">
        <f t="shared" si="185"/>
        <v>852000</v>
      </c>
    </row>
    <row r="728" spans="1:8" s="31" customFormat="1" ht="38.25">
      <c r="A728" s="105" t="s">
        <v>445</v>
      </c>
      <c r="B728" s="21" t="s">
        <v>424</v>
      </c>
      <c r="C728" s="8" t="s">
        <v>213</v>
      </c>
      <c r="D728" s="8" t="s">
        <v>213</v>
      </c>
      <c r="E728" s="8" t="s">
        <v>446</v>
      </c>
      <c r="F728" s="8" t="s">
        <v>8</v>
      </c>
      <c r="G728" s="22">
        <f t="shared" si="185"/>
        <v>852000</v>
      </c>
      <c r="H728" s="22">
        <f t="shared" si="185"/>
        <v>852000</v>
      </c>
    </row>
    <row r="729" spans="1:8" s="31" customFormat="1">
      <c r="A729" s="124" t="s">
        <v>338</v>
      </c>
      <c r="B729" s="121" t="s">
        <v>424</v>
      </c>
      <c r="C729" s="122" t="s">
        <v>213</v>
      </c>
      <c r="D729" s="122" t="s">
        <v>213</v>
      </c>
      <c r="E729" s="122" t="s">
        <v>446</v>
      </c>
      <c r="F729" s="122" t="s">
        <v>339</v>
      </c>
      <c r="G729" s="140">
        <f t="shared" si="185"/>
        <v>852000</v>
      </c>
      <c r="H729" s="140">
        <f t="shared" si="185"/>
        <v>852000</v>
      </c>
    </row>
    <row r="730" spans="1:8" s="31" customFormat="1">
      <c r="A730" s="105" t="s">
        <v>342</v>
      </c>
      <c r="B730" s="21" t="s">
        <v>424</v>
      </c>
      <c r="C730" s="8" t="s">
        <v>213</v>
      </c>
      <c r="D730" s="8" t="s">
        <v>213</v>
      </c>
      <c r="E730" s="8" t="s">
        <v>446</v>
      </c>
      <c r="F730" s="8" t="s">
        <v>343</v>
      </c>
      <c r="G730" s="22">
        <v>852000</v>
      </c>
      <c r="H730" s="22">
        <v>852000</v>
      </c>
    </row>
    <row r="731" spans="1:8" s="31" customFormat="1" ht="25.5">
      <c r="A731" s="105" t="s">
        <v>447</v>
      </c>
      <c r="B731" s="21" t="s">
        <v>424</v>
      </c>
      <c r="C731" s="8" t="s">
        <v>213</v>
      </c>
      <c r="D731" s="8" t="s">
        <v>213</v>
      </c>
      <c r="E731" s="8" t="s">
        <v>448</v>
      </c>
      <c r="F731" s="8" t="s">
        <v>8</v>
      </c>
      <c r="G731" s="22">
        <f t="shared" ref="G731:H731" si="186">G732</f>
        <v>4927040</v>
      </c>
      <c r="H731" s="22">
        <f t="shared" si="186"/>
        <v>4927040</v>
      </c>
    </row>
    <row r="732" spans="1:8" s="31" customFormat="1" ht="38.25">
      <c r="A732" s="105" t="s">
        <v>445</v>
      </c>
      <c r="B732" s="21" t="s">
        <v>424</v>
      </c>
      <c r="C732" s="8" t="s">
        <v>213</v>
      </c>
      <c r="D732" s="8" t="s">
        <v>213</v>
      </c>
      <c r="E732" s="8" t="s">
        <v>449</v>
      </c>
      <c r="F732" s="8" t="s">
        <v>8</v>
      </c>
      <c r="G732" s="22">
        <f>G733+G737+G736+G735</f>
        <v>4927040</v>
      </c>
      <c r="H732" s="22">
        <f>H733+H737+H736+H735</f>
        <v>4927040</v>
      </c>
    </row>
    <row r="733" spans="1:8" s="31" customFormat="1" ht="25.5">
      <c r="A733" s="105" t="s">
        <v>26</v>
      </c>
      <c r="B733" s="21" t="s">
        <v>424</v>
      </c>
      <c r="C733" s="8" t="s">
        <v>213</v>
      </c>
      <c r="D733" s="8" t="s">
        <v>213</v>
      </c>
      <c r="E733" s="8" t="s">
        <v>449</v>
      </c>
      <c r="F733" s="8" t="s">
        <v>27</v>
      </c>
      <c r="G733" s="22">
        <f t="shared" ref="G733:H733" si="187">G734</f>
        <v>549040</v>
      </c>
      <c r="H733" s="22">
        <f t="shared" si="187"/>
        <v>549040</v>
      </c>
    </row>
    <row r="734" spans="1:8" s="31" customFormat="1">
      <c r="A734" s="105" t="s">
        <v>28</v>
      </c>
      <c r="B734" s="21" t="s">
        <v>424</v>
      </c>
      <c r="C734" s="8" t="s">
        <v>213</v>
      </c>
      <c r="D734" s="8" t="s">
        <v>213</v>
      </c>
      <c r="E734" s="8" t="s">
        <v>449</v>
      </c>
      <c r="F734" s="8" t="s">
        <v>29</v>
      </c>
      <c r="G734" s="22">
        <v>549040</v>
      </c>
      <c r="H734" s="22">
        <v>549040</v>
      </c>
    </row>
    <row r="735" spans="1:8" s="31" customFormat="1">
      <c r="A735" s="120" t="s">
        <v>450</v>
      </c>
      <c r="B735" s="121" t="s">
        <v>424</v>
      </c>
      <c r="C735" s="122" t="s">
        <v>213</v>
      </c>
      <c r="D735" s="122" t="s">
        <v>213</v>
      </c>
      <c r="E735" s="122" t="s">
        <v>449</v>
      </c>
      <c r="F735" s="122" t="s">
        <v>451</v>
      </c>
      <c r="G735" s="140">
        <v>2835000</v>
      </c>
      <c r="H735" s="140">
        <v>2835000</v>
      </c>
    </row>
    <row r="736" spans="1:8" s="31" customFormat="1">
      <c r="A736" s="120" t="s">
        <v>159</v>
      </c>
      <c r="B736" s="121" t="s">
        <v>424</v>
      </c>
      <c r="C736" s="122" t="s">
        <v>213</v>
      </c>
      <c r="D736" s="122" t="s">
        <v>213</v>
      </c>
      <c r="E736" s="122" t="s">
        <v>449</v>
      </c>
      <c r="F736" s="122" t="s">
        <v>160</v>
      </c>
      <c r="G736" s="140">
        <v>250000</v>
      </c>
      <c r="H736" s="140">
        <v>250000</v>
      </c>
    </row>
    <row r="737" spans="1:8" s="31" customFormat="1">
      <c r="A737" s="124" t="s">
        <v>338</v>
      </c>
      <c r="B737" s="121" t="s">
        <v>424</v>
      </c>
      <c r="C737" s="122" t="s">
        <v>213</v>
      </c>
      <c r="D737" s="122" t="s">
        <v>213</v>
      </c>
      <c r="E737" s="122" t="s">
        <v>449</v>
      </c>
      <c r="F737" s="122" t="s">
        <v>339</v>
      </c>
      <c r="G737" s="140">
        <f t="shared" ref="G737:H737" si="188">G738</f>
        <v>1293000</v>
      </c>
      <c r="H737" s="140">
        <f t="shared" si="188"/>
        <v>1293000</v>
      </c>
    </row>
    <row r="738" spans="1:8" s="31" customFormat="1">
      <c r="A738" s="105" t="s">
        <v>342</v>
      </c>
      <c r="B738" s="21" t="s">
        <v>424</v>
      </c>
      <c r="C738" s="8" t="s">
        <v>213</v>
      </c>
      <c r="D738" s="8" t="s">
        <v>213</v>
      </c>
      <c r="E738" s="8" t="s">
        <v>449</v>
      </c>
      <c r="F738" s="8" t="s">
        <v>343</v>
      </c>
      <c r="G738" s="22">
        <v>1293000</v>
      </c>
      <c r="H738" s="22">
        <v>1293000</v>
      </c>
    </row>
    <row r="739" spans="1:8" s="31" customFormat="1" ht="38.25">
      <c r="A739" s="105" t="s">
        <v>454</v>
      </c>
      <c r="B739" s="21" t="s">
        <v>424</v>
      </c>
      <c r="C739" s="8" t="s">
        <v>213</v>
      </c>
      <c r="D739" s="8" t="s">
        <v>213</v>
      </c>
      <c r="E739" s="8" t="s">
        <v>452</v>
      </c>
      <c r="F739" s="8" t="s">
        <v>8</v>
      </c>
      <c r="G739" s="22">
        <f t="shared" ref="G739:H741" si="189">G740</f>
        <v>730000</v>
      </c>
      <c r="H739" s="22">
        <f t="shared" si="189"/>
        <v>730000</v>
      </c>
    </row>
    <row r="740" spans="1:8" s="31" customFormat="1" ht="38.25">
      <c r="A740" s="105" t="s">
        <v>445</v>
      </c>
      <c r="B740" s="21" t="s">
        <v>424</v>
      </c>
      <c r="C740" s="8" t="s">
        <v>213</v>
      </c>
      <c r="D740" s="8" t="s">
        <v>213</v>
      </c>
      <c r="E740" s="8" t="s">
        <v>453</v>
      </c>
      <c r="F740" s="8" t="s">
        <v>8</v>
      </c>
      <c r="G740" s="22">
        <f t="shared" si="189"/>
        <v>730000</v>
      </c>
      <c r="H740" s="22">
        <f t="shared" si="189"/>
        <v>730000</v>
      </c>
    </row>
    <row r="741" spans="1:8" s="31" customFormat="1">
      <c r="A741" s="105" t="s">
        <v>338</v>
      </c>
      <c r="B741" s="21" t="s">
        <v>424</v>
      </c>
      <c r="C741" s="8" t="s">
        <v>213</v>
      </c>
      <c r="D741" s="8" t="s">
        <v>213</v>
      </c>
      <c r="E741" s="8" t="s">
        <v>453</v>
      </c>
      <c r="F741" s="8" t="s">
        <v>339</v>
      </c>
      <c r="G741" s="22">
        <f t="shared" si="189"/>
        <v>730000</v>
      </c>
      <c r="H741" s="22">
        <f t="shared" si="189"/>
        <v>730000</v>
      </c>
    </row>
    <row r="742" spans="1:8" s="31" customFormat="1">
      <c r="A742" s="105" t="s">
        <v>342</v>
      </c>
      <c r="B742" s="21" t="s">
        <v>424</v>
      </c>
      <c r="C742" s="8" t="s">
        <v>213</v>
      </c>
      <c r="D742" s="8" t="s">
        <v>213</v>
      </c>
      <c r="E742" s="8" t="s">
        <v>453</v>
      </c>
      <c r="F742" s="8" t="s">
        <v>343</v>
      </c>
      <c r="G742" s="22">
        <v>730000</v>
      </c>
      <c r="H742" s="22">
        <v>730000</v>
      </c>
    </row>
    <row r="743" spans="1:8" s="31" customFormat="1" ht="25.5">
      <c r="A743" s="105" t="s">
        <v>456</v>
      </c>
      <c r="B743" s="21" t="s">
        <v>424</v>
      </c>
      <c r="C743" s="8" t="s">
        <v>213</v>
      </c>
      <c r="D743" s="8" t="s">
        <v>213</v>
      </c>
      <c r="E743" s="8" t="s">
        <v>455</v>
      </c>
      <c r="F743" s="8" t="s">
        <v>8</v>
      </c>
      <c r="G743" s="22">
        <f t="shared" ref="G743:H745" si="190">G744</f>
        <v>4931080</v>
      </c>
      <c r="H743" s="22">
        <f t="shared" si="190"/>
        <v>4931080</v>
      </c>
    </row>
    <row r="744" spans="1:8" s="31" customFormat="1" ht="25.5">
      <c r="A744" s="105" t="s">
        <v>124</v>
      </c>
      <c r="B744" s="21" t="s">
        <v>424</v>
      </c>
      <c r="C744" s="8" t="s">
        <v>213</v>
      </c>
      <c r="D744" s="8" t="s">
        <v>213</v>
      </c>
      <c r="E744" s="8" t="s">
        <v>879</v>
      </c>
      <c r="F744" s="8" t="s">
        <v>8</v>
      </c>
      <c r="G744" s="22">
        <f t="shared" si="190"/>
        <v>4931080</v>
      </c>
      <c r="H744" s="22">
        <f t="shared" si="190"/>
        <v>4931080</v>
      </c>
    </row>
    <row r="745" spans="1:8" s="31" customFormat="1">
      <c r="A745" s="124" t="s">
        <v>338</v>
      </c>
      <c r="B745" s="121" t="s">
        <v>424</v>
      </c>
      <c r="C745" s="122" t="s">
        <v>213</v>
      </c>
      <c r="D745" s="122" t="s">
        <v>213</v>
      </c>
      <c r="E745" s="122" t="s">
        <v>879</v>
      </c>
      <c r="F745" s="122" t="s">
        <v>339</v>
      </c>
      <c r="G745" s="140">
        <f t="shared" si="190"/>
        <v>4931080</v>
      </c>
      <c r="H745" s="140">
        <f t="shared" si="190"/>
        <v>4931080</v>
      </c>
    </row>
    <row r="746" spans="1:8" s="31" customFormat="1" ht="38.25">
      <c r="A746" s="105" t="s">
        <v>340</v>
      </c>
      <c r="B746" s="21" t="s">
        <v>424</v>
      </c>
      <c r="C746" s="8" t="s">
        <v>213</v>
      </c>
      <c r="D746" s="8" t="s">
        <v>213</v>
      </c>
      <c r="E746" s="8" t="s">
        <v>879</v>
      </c>
      <c r="F746" s="8" t="s">
        <v>341</v>
      </c>
      <c r="G746" s="22">
        <v>4931080</v>
      </c>
      <c r="H746" s="22">
        <v>4931080</v>
      </c>
    </row>
    <row r="747" spans="1:8" s="31" customFormat="1" ht="38.25">
      <c r="A747" s="38" t="s">
        <v>131</v>
      </c>
      <c r="B747" s="21" t="s">
        <v>424</v>
      </c>
      <c r="C747" s="8" t="s">
        <v>213</v>
      </c>
      <c r="D747" s="8" t="s">
        <v>213</v>
      </c>
      <c r="E747" s="25" t="s">
        <v>132</v>
      </c>
      <c r="F747" s="25" t="s">
        <v>8</v>
      </c>
      <c r="G747" s="48">
        <f t="shared" ref="G747:H749" si="191">G748</f>
        <v>390000</v>
      </c>
      <c r="H747" s="48">
        <f t="shared" si="191"/>
        <v>390000</v>
      </c>
    </row>
    <row r="748" spans="1:8" s="31" customFormat="1" ht="38.25">
      <c r="A748" s="105" t="s">
        <v>133</v>
      </c>
      <c r="B748" s="21" t="s">
        <v>424</v>
      </c>
      <c r="C748" s="8" t="s">
        <v>213</v>
      </c>
      <c r="D748" s="8" t="s">
        <v>213</v>
      </c>
      <c r="E748" s="25" t="s">
        <v>134</v>
      </c>
      <c r="F748" s="25" t="s">
        <v>8</v>
      </c>
      <c r="G748" s="29">
        <f t="shared" si="191"/>
        <v>390000</v>
      </c>
      <c r="H748" s="29">
        <f t="shared" si="191"/>
        <v>390000</v>
      </c>
    </row>
    <row r="749" spans="1:8" s="31" customFormat="1" ht="38.25">
      <c r="A749" s="105" t="s">
        <v>139</v>
      </c>
      <c r="B749" s="21" t="s">
        <v>424</v>
      </c>
      <c r="C749" s="8" t="s">
        <v>213</v>
      </c>
      <c r="D749" s="8" t="s">
        <v>213</v>
      </c>
      <c r="E749" s="21" t="s">
        <v>140</v>
      </c>
      <c r="F749" s="25" t="s">
        <v>8</v>
      </c>
      <c r="G749" s="22">
        <f t="shared" si="191"/>
        <v>390000</v>
      </c>
      <c r="H749" s="22">
        <f t="shared" si="191"/>
        <v>390000</v>
      </c>
    </row>
    <row r="750" spans="1:8" s="31" customFormat="1" ht="25.5">
      <c r="A750" s="106" t="s">
        <v>137</v>
      </c>
      <c r="B750" s="21" t="s">
        <v>424</v>
      </c>
      <c r="C750" s="8" t="s">
        <v>213</v>
      </c>
      <c r="D750" s="8" t="s">
        <v>213</v>
      </c>
      <c r="E750" s="21" t="s">
        <v>141</v>
      </c>
      <c r="F750" s="25" t="s">
        <v>8</v>
      </c>
      <c r="G750" s="29">
        <f t="shared" ref="G750:H750" si="192">SUM(G751:G751)</f>
        <v>390000</v>
      </c>
      <c r="H750" s="29">
        <f t="shared" si="192"/>
        <v>390000</v>
      </c>
    </row>
    <row r="751" spans="1:8" s="31" customFormat="1">
      <c r="A751" s="124" t="s">
        <v>338</v>
      </c>
      <c r="B751" s="121" t="s">
        <v>424</v>
      </c>
      <c r="C751" s="122" t="s">
        <v>213</v>
      </c>
      <c r="D751" s="122" t="s">
        <v>213</v>
      </c>
      <c r="E751" s="121" t="s">
        <v>141</v>
      </c>
      <c r="F751" s="121" t="s">
        <v>339</v>
      </c>
      <c r="G751" s="140">
        <f t="shared" ref="G751:H751" si="193">G752</f>
        <v>390000</v>
      </c>
      <c r="H751" s="140">
        <f t="shared" si="193"/>
        <v>390000</v>
      </c>
    </row>
    <row r="752" spans="1:8" s="31" customFormat="1">
      <c r="A752" s="105" t="s">
        <v>342</v>
      </c>
      <c r="B752" s="21" t="s">
        <v>424</v>
      </c>
      <c r="C752" s="8" t="s">
        <v>213</v>
      </c>
      <c r="D752" s="8" t="s">
        <v>213</v>
      </c>
      <c r="E752" s="8" t="s">
        <v>141</v>
      </c>
      <c r="F752" s="8" t="s">
        <v>343</v>
      </c>
      <c r="G752" s="22">
        <f t="shared" ref="G752:H752" si="194">190000+200000</f>
        <v>390000</v>
      </c>
      <c r="H752" s="22">
        <f t="shared" si="194"/>
        <v>390000</v>
      </c>
    </row>
    <row r="753" spans="1:8" s="31" customFormat="1">
      <c r="A753" s="104" t="s">
        <v>457</v>
      </c>
      <c r="B753" s="13" t="s">
        <v>424</v>
      </c>
      <c r="C753" s="14" t="s">
        <v>217</v>
      </c>
      <c r="D753" s="14" t="s">
        <v>6</v>
      </c>
      <c r="E753" s="14" t="s">
        <v>7</v>
      </c>
      <c r="F753" s="14" t="s">
        <v>8</v>
      </c>
      <c r="G753" s="15">
        <f>G754+G817</f>
        <v>295061050</v>
      </c>
      <c r="H753" s="15">
        <f>H754+H817</f>
        <v>298229520</v>
      </c>
    </row>
    <row r="754" spans="1:8" s="31" customFormat="1">
      <c r="A754" s="16" t="s">
        <v>218</v>
      </c>
      <c r="B754" s="17" t="s">
        <v>424</v>
      </c>
      <c r="C754" s="18" t="s">
        <v>217</v>
      </c>
      <c r="D754" s="18" t="s">
        <v>10</v>
      </c>
      <c r="E754" s="18" t="s">
        <v>7</v>
      </c>
      <c r="F754" s="18" t="s">
        <v>8</v>
      </c>
      <c r="G754" s="19">
        <f>G755+G805+G799+G811</f>
        <v>277754460</v>
      </c>
      <c r="H754" s="19">
        <f>H755+H805+H799+H811</f>
        <v>280916490</v>
      </c>
    </row>
    <row r="755" spans="1:8" s="31" customFormat="1">
      <c r="A755" s="105" t="s">
        <v>219</v>
      </c>
      <c r="B755" s="21" t="s">
        <v>424</v>
      </c>
      <c r="C755" s="8" t="s">
        <v>217</v>
      </c>
      <c r="D755" s="8" t="s">
        <v>10</v>
      </c>
      <c r="E755" s="8" t="s">
        <v>220</v>
      </c>
      <c r="F755" s="8" t="s">
        <v>8</v>
      </c>
      <c r="G755" s="22">
        <f>G756+G763</f>
        <v>276234030</v>
      </c>
      <c r="H755" s="22">
        <f t="shared" ref="H755" si="195">H756+H763</f>
        <v>279396060</v>
      </c>
    </row>
    <row r="756" spans="1:8" s="31" customFormat="1" ht="51">
      <c r="A756" s="105" t="s">
        <v>221</v>
      </c>
      <c r="B756" s="21" t="s">
        <v>424</v>
      </c>
      <c r="C756" s="8" t="s">
        <v>217</v>
      </c>
      <c r="D756" s="8" t="s">
        <v>10</v>
      </c>
      <c r="E756" s="8" t="s">
        <v>222</v>
      </c>
      <c r="F756" s="8" t="s">
        <v>8</v>
      </c>
      <c r="G756" s="22">
        <f t="shared" ref="G756:H757" si="196">G757</f>
        <v>6974000</v>
      </c>
      <c r="H756" s="22">
        <f t="shared" si="196"/>
        <v>6974000</v>
      </c>
    </row>
    <row r="757" spans="1:8" s="31" customFormat="1" ht="63.75">
      <c r="A757" s="105" t="s">
        <v>223</v>
      </c>
      <c r="B757" s="21" t="s">
        <v>424</v>
      </c>
      <c r="C757" s="8" t="s">
        <v>217</v>
      </c>
      <c r="D757" s="8" t="s">
        <v>10</v>
      </c>
      <c r="E757" s="8" t="s">
        <v>224</v>
      </c>
      <c r="F757" s="8" t="s">
        <v>8</v>
      </c>
      <c r="G757" s="22">
        <f t="shared" si="196"/>
        <v>6974000</v>
      </c>
      <c r="H757" s="22">
        <f t="shared" si="196"/>
        <v>6974000</v>
      </c>
    </row>
    <row r="758" spans="1:8" s="31" customFormat="1" ht="25.5">
      <c r="A758" s="105" t="s">
        <v>225</v>
      </c>
      <c r="B758" s="21" t="s">
        <v>424</v>
      </c>
      <c r="C758" s="8" t="s">
        <v>217</v>
      </c>
      <c r="D758" s="8" t="s">
        <v>10</v>
      </c>
      <c r="E758" s="8" t="s">
        <v>226</v>
      </c>
      <c r="F758" s="8" t="s">
        <v>8</v>
      </c>
      <c r="G758" s="22">
        <f t="shared" ref="G758:H758" si="197">G759+G761</f>
        <v>6974000</v>
      </c>
      <c r="H758" s="22">
        <f t="shared" si="197"/>
        <v>6974000</v>
      </c>
    </row>
    <row r="759" spans="1:8" s="31" customFormat="1">
      <c r="A759" s="124" t="s">
        <v>338</v>
      </c>
      <c r="B759" s="121" t="s">
        <v>424</v>
      </c>
      <c r="C759" s="122" t="s">
        <v>217</v>
      </c>
      <c r="D759" s="122" t="s">
        <v>10</v>
      </c>
      <c r="E759" s="122" t="s">
        <v>226</v>
      </c>
      <c r="F759" s="122" t="s">
        <v>339</v>
      </c>
      <c r="G759" s="140">
        <f>G760</f>
        <v>4724000</v>
      </c>
      <c r="H759" s="140">
        <f>H760</f>
        <v>4724000</v>
      </c>
    </row>
    <row r="760" spans="1:8" s="31" customFormat="1">
      <c r="A760" s="105" t="s">
        <v>342</v>
      </c>
      <c r="B760" s="21" t="s">
        <v>424</v>
      </c>
      <c r="C760" s="8" t="s">
        <v>217</v>
      </c>
      <c r="D760" s="8" t="s">
        <v>10</v>
      </c>
      <c r="E760" s="8" t="s">
        <v>226</v>
      </c>
      <c r="F760" s="8" t="s">
        <v>343</v>
      </c>
      <c r="G760" s="22">
        <v>4724000</v>
      </c>
      <c r="H760" s="22">
        <v>4724000</v>
      </c>
    </row>
    <row r="761" spans="1:8" s="31" customFormat="1">
      <c r="A761" s="105" t="s">
        <v>344</v>
      </c>
      <c r="B761" s="21" t="s">
        <v>424</v>
      </c>
      <c r="C761" s="8" t="s">
        <v>217</v>
      </c>
      <c r="D761" s="8" t="s">
        <v>10</v>
      </c>
      <c r="E761" s="8" t="s">
        <v>226</v>
      </c>
      <c r="F761" s="8" t="s">
        <v>345</v>
      </c>
      <c r="G761" s="22">
        <f>G762</f>
        <v>2250000</v>
      </c>
      <c r="H761" s="22">
        <f>H762</f>
        <v>2250000</v>
      </c>
    </row>
    <row r="762" spans="1:8" s="31" customFormat="1">
      <c r="A762" s="105" t="s">
        <v>348</v>
      </c>
      <c r="B762" s="21" t="s">
        <v>424</v>
      </c>
      <c r="C762" s="8" t="s">
        <v>217</v>
      </c>
      <c r="D762" s="8" t="s">
        <v>10</v>
      </c>
      <c r="E762" s="8" t="s">
        <v>226</v>
      </c>
      <c r="F762" s="8" t="s">
        <v>349</v>
      </c>
      <c r="G762" s="22">
        <v>2250000</v>
      </c>
      <c r="H762" s="22">
        <v>2250000</v>
      </c>
    </row>
    <row r="763" spans="1:8" s="31" customFormat="1">
      <c r="A763" s="105" t="s">
        <v>425</v>
      </c>
      <c r="B763" s="21" t="s">
        <v>424</v>
      </c>
      <c r="C763" s="8" t="s">
        <v>217</v>
      </c>
      <c r="D763" s="8" t="s">
        <v>10</v>
      </c>
      <c r="E763" s="8" t="s">
        <v>426</v>
      </c>
      <c r="F763" s="8" t="s">
        <v>8</v>
      </c>
      <c r="G763" s="22">
        <f>G764+G771+G781+G787+G791+G795</f>
        <v>269260030</v>
      </c>
      <c r="H763" s="22">
        <f>H764+H771+H781+H787+H791+H795</f>
        <v>272422060</v>
      </c>
    </row>
    <row r="764" spans="1:8" s="31" customFormat="1" ht="25.5">
      <c r="A764" s="105" t="s">
        <v>458</v>
      </c>
      <c r="B764" s="21" t="s">
        <v>424</v>
      </c>
      <c r="C764" s="8" t="s">
        <v>217</v>
      </c>
      <c r="D764" s="8" t="s">
        <v>10</v>
      </c>
      <c r="E764" s="8" t="s">
        <v>459</v>
      </c>
      <c r="F764" s="8" t="s">
        <v>8</v>
      </c>
      <c r="G764" s="22">
        <f t="shared" ref="G764:H764" si="198">G765</f>
        <v>120498860</v>
      </c>
      <c r="H764" s="22">
        <f t="shared" si="198"/>
        <v>121813780</v>
      </c>
    </row>
    <row r="765" spans="1:8" s="31" customFormat="1" ht="25.5">
      <c r="A765" s="105" t="s">
        <v>124</v>
      </c>
      <c r="B765" s="21" t="s">
        <v>424</v>
      </c>
      <c r="C765" s="8" t="s">
        <v>217</v>
      </c>
      <c r="D765" s="8" t="s">
        <v>10</v>
      </c>
      <c r="E765" s="8" t="s">
        <v>460</v>
      </c>
      <c r="F765" s="8" t="s">
        <v>8</v>
      </c>
      <c r="G765" s="22">
        <f t="shared" ref="G765:H765" si="199">G766+G768</f>
        <v>120498860</v>
      </c>
      <c r="H765" s="22">
        <f t="shared" si="199"/>
        <v>121813780</v>
      </c>
    </row>
    <row r="766" spans="1:8" s="31" customFormat="1">
      <c r="A766" s="105" t="s">
        <v>338</v>
      </c>
      <c r="B766" s="21" t="s">
        <v>424</v>
      </c>
      <c r="C766" s="8" t="s">
        <v>217</v>
      </c>
      <c r="D766" s="8" t="s">
        <v>10</v>
      </c>
      <c r="E766" s="8" t="s">
        <v>460</v>
      </c>
      <c r="F766" s="8" t="s">
        <v>339</v>
      </c>
      <c r="G766" s="22">
        <f t="shared" ref="G766:H766" si="200">G767</f>
        <v>57318612</v>
      </c>
      <c r="H766" s="22">
        <f t="shared" si="200"/>
        <v>57911390</v>
      </c>
    </row>
    <row r="767" spans="1:8" s="31" customFormat="1" ht="38.25">
      <c r="A767" s="105" t="s">
        <v>340</v>
      </c>
      <c r="B767" s="21" t="s">
        <v>424</v>
      </c>
      <c r="C767" s="8" t="s">
        <v>217</v>
      </c>
      <c r="D767" s="8" t="s">
        <v>10</v>
      </c>
      <c r="E767" s="8" t="s">
        <v>460</v>
      </c>
      <c r="F767" s="8" t="s">
        <v>341</v>
      </c>
      <c r="G767" s="22">
        <v>57318612</v>
      </c>
      <c r="H767" s="22">
        <v>57911390</v>
      </c>
    </row>
    <row r="768" spans="1:8" s="31" customFormat="1">
      <c r="A768" s="105" t="s">
        <v>344</v>
      </c>
      <c r="B768" s="21" t="s">
        <v>424</v>
      </c>
      <c r="C768" s="8" t="s">
        <v>217</v>
      </c>
      <c r="D768" s="8" t="s">
        <v>10</v>
      </c>
      <c r="E768" s="8" t="s">
        <v>460</v>
      </c>
      <c r="F768" s="8" t="s">
        <v>345</v>
      </c>
      <c r="G768" s="22">
        <f t="shared" ref="G768:H768" si="201">G769+G770</f>
        <v>63180247.999999993</v>
      </c>
      <c r="H768" s="22">
        <f t="shared" si="201"/>
        <v>63902390</v>
      </c>
    </row>
    <row r="769" spans="1:8" s="31" customFormat="1" ht="38.25">
      <c r="A769" s="105" t="s">
        <v>346</v>
      </c>
      <c r="B769" s="21" t="s">
        <v>424</v>
      </c>
      <c r="C769" s="8" t="s">
        <v>217</v>
      </c>
      <c r="D769" s="8" t="s">
        <v>10</v>
      </c>
      <c r="E769" s="8" t="s">
        <v>460</v>
      </c>
      <c r="F769" s="8" t="s">
        <v>347</v>
      </c>
      <c r="G769" s="22">
        <v>39780247.999999993</v>
      </c>
      <c r="H769" s="22">
        <v>40502390</v>
      </c>
    </row>
    <row r="770" spans="1:8" s="31" customFormat="1">
      <c r="A770" s="105" t="s">
        <v>348</v>
      </c>
      <c r="B770" s="21" t="s">
        <v>424</v>
      </c>
      <c r="C770" s="8" t="s">
        <v>217</v>
      </c>
      <c r="D770" s="8" t="s">
        <v>10</v>
      </c>
      <c r="E770" s="8" t="s">
        <v>460</v>
      </c>
      <c r="F770" s="8" t="s">
        <v>349</v>
      </c>
      <c r="G770" s="22">
        <v>23400000</v>
      </c>
      <c r="H770" s="22">
        <v>23400000</v>
      </c>
    </row>
    <row r="771" spans="1:8" s="31" customFormat="1" ht="38.25">
      <c r="A771" s="105" t="s">
        <v>464</v>
      </c>
      <c r="B771" s="21" t="s">
        <v>424</v>
      </c>
      <c r="C771" s="8" t="s">
        <v>217</v>
      </c>
      <c r="D771" s="8" t="s">
        <v>10</v>
      </c>
      <c r="E771" s="8" t="s">
        <v>462</v>
      </c>
      <c r="F771" s="8" t="s">
        <v>8</v>
      </c>
      <c r="G771" s="22">
        <f>G772+G775</f>
        <v>64005350</v>
      </c>
      <c r="H771" s="22">
        <f t="shared" ref="H771" si="202">H772+H775</f>
        <v>64869940</v>
      </c>
    </row>
    <row r="772" spans="1:8" s="31" customFormat="1" ht="25.5">
      <c r="A772" s="105" t="s">
        <v>124</v>
      </c>
      <c r="B772" s="21" t="s">
        <v>424</v>
      </c>
      <c r="C772" s="8" t="s">
        <v>217</v>
      </c>
      <c r="D772" s="8" t="s">
        <v>10</v>
      </c>
      <c r="E772" s="8" t="s">
        <v>463</v>
      </c>
      <c r="F772" s="8" t="s">
        <v>8</v>
      </c>
      <c r="G772" s="22">
        <f t="shared" ref="G772:H773" si="203">G773</f>
        <v>63271300</v>
      </c>
      <c r="H772" s="22">
        <f t="shared" si="203"/>
        <v>64135890</v>
      </c>
    </row>
    <row r="773" spans="1:8" s="31" customFormat="1">
      <c r="A773" s="124" t="s">
        <v>338</v>
      </c>
      <c r="B773" s="121" t="s">
        <v>424</v>
      </c>
      <c r="C773" s="122" t="s">
        <v>217</v>
      </c>
      <c r="D773" s="122" t="s">
        <v>10</v>
      </c>
      <c r="E773" s="122" t="s">
        <v>463</v>
      </c>
      <c r="F773" s="122" t="s">
        <v>339</v>
      </c>
      <c r="G773" s="140">
        <f t="shared" si="203"/>
        <v>63271300</v>
      </c>
      <c r="H773" s="140">
        <f t="shared" si="203"/>
        <v>64135890</v>
      </c>
    </row>
    <row r="774" spans="1:8" s="31" customFormat="1" ht="38.25">
      <c r="A774" s="105" t="s">
        <v>340</v>
      </c>
      <c r="B774" s="21" t="s">
        <v>424</v>
      </c>
      <c r="C774" s="8" t="s">
        <v>217</v>
      </c>
      <c r="D774" s="8" t="s">
        <v>10</v>
      </c>
      <c r="E774" s="8" t="s">
        <v>463</v>
      </c>
      <c r="F774" s="8" t="s">
        <v>341</v>
      </c>
      <c r="G774" s="22">
        <v>63271300</v>
      </c>
      <c r="H774" s="22">
        <v>64135890</v>
      </c>
    </row>
    <row r="775" spans="1:8" s="31" customFormat="1" ht="25.5">
      <c r="A775" s="20" t="s">
        <v>880</v>
      </c>
      <c r="B775" s="21" t="s">
        <v>424</v>
      </c>
      <c r="C775" s="8" t="s">
        <v>217</v>
      </c>
      <c r="D775" s="8" t="s">
        <v>10</v>
      </c>
      <c r="E775" s="8" t="s">
        <v>881</v>
      </c>
      <c r="F775" s="8" t="s">
        <v>8</v>
      </c>
      <c r="G775" s="22">
        <f t="shared" ref="G775:H775" si="204">G779</f>
        <v>734050</v>
      </c>
      <c r="H775" s="22">
        <f t="shared" si="204"/>
        <v>734050</v>
      </c>
    </row>
    <row r="776" spans="1:8" s="31" customFormat="1">
      <c r="A776" s="124" t="s">
        <v>272</v>
      </c>
      <c r="B776" s="121"/>
      <c r="C776" s="122"/>
      <c r="D776" s="122"/>
      <c r="E776" s="122"/>
      <c r="F776" s="122"/>
      <c r="G776" s="140"/>
      <c r="H776" s="140"/>
    </row>
    <row r="777" spans="1:8" s="31" customFormat="1">
      <c r="A777" s="105" t="s">
        <v>273</v>
      </c>
      <c r="B777" s="21" t="s">
        <v>424</v>
      </c>
      <c r="C777" s="8" t="s">
        <v>217</v>
      </c>
      <c r="D777" s="8" t="s">
        <v>10</v>
      </c>
      <c r="E777" s="8" t="s">
        <v>881</v>
      </c>
      <c r="F777" s="8" t="s">
        <v>8</v>
      </c>
      <c r="G777" s="22">
        <v>36700</v>
      </c>
      <c r="H777" s="22">
        <v>36700</v>
      </c>
    </row>
    <row r="778" spans="1:8" s="31" customFormat="1">
      <c r="A778" s="105" t="s">
        <v>849</v>
      </c>
      <c r="B778" s="21" t="s">
        <v>424</v>
      </c>
      <c r="C778" s="8" t="s">
        <v>217</v>
      </c>
      <c r="D778" s="8" t="s">
        <v>10</v>
      </c>
      <c r="E778" s="8" t="s">
        <v>881</v>
      </c>
      <c r="F778" s="8" t="s">
        <v>8</v>
      </c>
      <c r="G778" s="22">
        <v>697350</v>
      </c>
      <c r="H778" s="22">
        <v>697350</v>
      </c>
    </row>
    <row r="779" spans="1:8" s="31" customFormat="1">
      <c r="A779" s="105" t="s">
        <v>338</v>
      </c>
      <c r="B779" s="21" t="s">
        <v>424</v>
      </c>
      <c r="C779" s="8" t="s">
        <v>217</v>
      </c>
      <c r="D779" s="8" t="s">
        <v>10</v>
      </c>
      <c r="E779" s="8" t="s">
        <v>881</v>
      </c>
      <c r="F779" s="8" t="s">
        <v>339</v>
      </c>
      <c r="G779" s="22">
        <f t="shared" ref="G779:H779" si="205">G777+G778</f>
        <v>734050</v>
      </c>
      <c r="H779" s="22">
        <f t="shared" si="205"/>
        <v>734050</v>
      </c>
    </row>
    <row r="780" spans="1:8" s="31" customFormat="1" ht="38.25">
      <c r="A780" s="105" t="s">
        <v>340</v>
      </c>
      <c r="B780" s="21" t="s">
        <v>424</v>
      </c>
      <c r="C780" s="8" t="s">
        <v>217</v>
      </c>
      <c r="D780" s="8" t="s">
        <v>10</v>
      </c>
      <c r="E780" s="8" t="s">
        <v>881</v>
      </c>
      <c r="F780" s="8" t="s">
        <v>341</v>
      </c>
      <c r="G780" s="22">
        <f t="shared" ref="G780:H780" si="206">G779</f>
        <v>734050</v>
      </c>
      <c r="H780" s="22">
        <f t="shared" si="206"/>
        <v>734050</v>
      </c>
    </row>
    <row r="781" spans="1:8" s="31" customFormat="1" ht="38.25">
      <c r="A781" s="105" t="s">
        <v>467</v>
      </c>
      <c r="B781" s="21" t="s">
        <v>424</v>
      </c>
      <c r="C781" s="8" t="s">
        <v>217</v>
      </c>
      <c r="D781" s="8" t="s">
        <v>10</v>
      </c>
      <c r="E781" s="8" t="s">
        <v>465</v>
      </c>
      <c r="F781" s="8" t="s">
        <v>8</v>
      </c>
      <c r="G781" s="22">
        <f t="shared" ref="G781:H781" si="207">G782</f>
        <v>76427420</v>
      </c>
      <c r="H781" s="22">
        <f t="shared" si="207"/>
        <v>77372810</v>
      </c>
    </row>
    <row r="782" spans="1:8" s="31" customFormat="1" ht="25.5">
      <c r="A782" s="105" t="s">
        <v>124</v>
      </c>
      <c r="B782" s="21" t="s">
        <v>424</v>
      </c>
      <c r="C782" s="8" t="s">
        <v>217</v>
      </c>
      <c r="D782" s="8" t="s">
        <v>10</v>
      </c>
      <c r="E782" s="8" t="s">
        <v>466</v>
      </c>
      <c r="F782" s="8" t="s">
        <v>8</v>
      </c>
      <c r="G782" s="22">
        <f t="shared" ref="G782:H782" si="208">G783+G785</f>
        <v>76427420</v>
      </c>
      <c r="H782" s="22">
        <f t="shared" si="208"/>
        <v>77372810</v>
      </c>
    </row>
    <row r="783" spans="1:8" s="31" customFormat="1">
      <c r="A783" s="124" t="s">
        <v>338</v>
      </c>
      <c r="B783" s="121" t="s">
        <v>424</v>
      </c>
      <c r="C783" s="122" t="s">
        <v>217</v>
      </c>
      <c r="D783" s="122" t="s">
        <v>10</v>
      </c>
      <c r="E783" s="122" t="s">
        <v>466</v>
      </c>
      <c r="F783" s="122" t="s">
        <v>339</v>
      </c>
      <c r="G783" s="140">
        <f t="shared" ref="G783:H783" si="209">G784</f>
        <v>63705100</v>
      </c>
      <c r="H783" s="140">
        <f t="shared" si="209"/>
        <v>64537750</v>
      </c>
    </row>
    <row r="784" spans="1:8" s="31" customFormat="1" ht="38.25">
      <c r="A784" s="105" t="s">
        <v>340</v>
      </c>
      <c r="B784" s="21" t="s">
        <v>424</v>
      </c>
      <c r="C784" s="8" t="s">
        <v>217</v>
      </c>
      <c r="D784" s="8" t="s">
        <v>10</v>
      </c>
      <c r="E784" s="8" t="s">
        <v>466</v>
      </c>
      <c r="F784" s="8" t="s">
        <v>341</v>
      </c>
      <c r="G784" s="22">
        <v>63705100</v>
      </c>
      <c r="H784" s="22">
        <v>64537750</v>
      </c>
    </row>
    <row r="785" spans="1:8" s="31" customFormat="1">
      <c r="A785" s="105" t="s">
        <v>344</v>
      </c>
      <c r="B785" s="21" t="s">
        <v>424</v>
      </c>
      <c r="C785" s="8" t="s">
        <v>217</v>
      </c>
      <c r="D785" s="8" t="s">
        <v>10</v>
      </c>
      <c r="E785" s="8" t="s">
        <v>466</v>
      </c>
      <c r="F785" s="8" t="s">
        <v>345</v>
      </c>
      <c r="G785" s="22">
        <f t="shared" ref="G785:H785" si="210">G786</f>
        <v>12722320</v>
      </c>
      <c r="H785" s="22">
        <f t="shared" si="210"/>
        <v>12835060</v>
      </c>
    </row>
    <row r="786" spans="1:8" s="31" customFormat="1" ht="38.25">
      <c r="A786" s="105" t="s">
        <v>346</v>
      </c>
      <c r="B786" s="21" t="s">
        <v>424</v>
      </c>
      <c r="C786" s="8" t="s">
        <v>217</v>
      </c>
      <c r="D786" s="8" t="s">
        <v>10</v>
      </c>
      <c r="E786" s="8" t="s">
        <v>466</v>
      </c>
      <c r="F786" s="8" t="s">
        <v>347</v>
      </c>
      <c r="G786" s="22">
        <v>12722320</v>
      </c>
      <c r="H786" s="22">
        <v>12835060</v>
      </c>
    </row>
    <row r="787" spans="1:8" s="31" customFormat="1" ht="76.5">
      <c r="A787" s="20" t="s">
        <v>872</v>
      </c>
      <c r="B787" s="21" t="s">
        <v>424</v>
      </c>
      <c r="C787" s="8" t="s">
        <v>217</v>
      </c>
      <c r="D787" s="8" t="s">
        <v>10</v>
      </c>
      <c r="E787" s="8" t="s">
        <v>468</v>
      </c>
      <c r="F787" s="8" t="s">
        <v>8</v>
      </c>
      <c r="G787" s="22">
        <f t="shared" ref="G787:H789" si="211">G788</f>
        <v>1307250</v>
      </c>
      <c r="H787" s="22">
        <f t="shared" si="211"/>
        <v>1307250</v>
      </c>
    </row>
    <row r="788" spans="1:8" s="31" customFormat="1" ht="89.25">
      <c r="A788" s="105" t="s">
        <v>873</v>
      </c>
      <c r="B788" s="21" t="s">
        <v>424</v>
      </c>
      <c r="C788" s="8" t="s">
        <v>217</v>
      </c>
      <c r="D788" s="8" t="s">
        <v>10</v>
      </c>
      <c r="E788" s="8" t="s">
        <v>874</v>
      </c>
      <c r="F788" s="8" t="s">
        <v>8</v>
      </c>
      <c r="G788" s="22">
        <f t="shared" si="211"/>
        <v>1307250</v>
      </c>
      <c r="H788" s="22">
        <f t="shared" si="211"/>
        <v>1307250</v>
      </c>
    </row>
    <row r="789" spans="1:8" s="31" customFormat="1">
      <c r="A789" s="105" t="s">
        <v>338</v>
      </c>
      <c r="B789" s="21" t="s">
        <v>424</v>
      </c>
      <c r="C789" s="8" t="s">
        <v>217</v>
      </c>
      <c r="D789" s="8" t="s">
        <v>10</v>
      </c>
      <c r="E789" s="8" t="s">
        <v>874</v>
      </c>
      <c r="F789" s="8" t="s">
        <v>339</v>
      </c>
      <c r="G789" s="22">
        <f t="shared" si="211"/>
        <v>1307250</v>
      </c>
      <c r="H789" s="22">
        <f t="shared" si="211"/>
        <v>1307250</v>
      </c>
    </row>
    <row r="790" spans="1:8" s="31" customFormat="1">
      <c r="A790" s="105" t="s">
        <v>342</v>
      </c>
      <c r="B790" s="21" t="s">
        <v>424</v>
      </c>
      <c r="C790" s="8" t="s">
        <v>217</v>
      </c>
      <c r="D790" s="8" t="s">
        <v>10</v>
      </c>
      <c r="E790" s="8" t="s">
        <v>874</v>
      </c>
      <c r="F790" s="8" t="s">
        <v>343</v>
      </c>
      <c r="G790" s="22">
        <v>1307250</v>
      </c>
      <c r="H790" s="22">
        <v>1307250</v>
      </c>
    </row>
    <row r="791" spans="1:8" s="31" customFormat="1" ht="51">
      <c r="A791" s="105" t="s">
        <v>875</v>
      </c>
      <c r="B791" s="21" t="s">
        <v>424</v>
      </c>
      <c r="C791" s="8" t="s">
        <v>217</v>
      </c>
      <c r="D791" s="8" t="s">
        <v>10</v>
      </c>
      <c r="E791" s="8" t="s">
        <v>429</v>
      </c>
      <c r="F791" s="8" t="s">
        <v>8</v>
      </c>
      <c r="G791" s="22">
        <f t="shared" ref="G791:H793" si="212">G792</f>
        <v>2817600</v>
      </c>
      <c r="H791" s="22">
        <f t="shared" si="212"/>
        <v>2817600</v>
      </c>
    </row>
    <row r="792" spans="1:8" s="31" customFormat="1" ht="25.5">
      <c r="A792" s="20" t="s">
        <v>876</v>
      </c>
      <c r="B792" s="21" t="s">
        <v>424</v>
      </c>
      <c r="C792" s="8" t="s">
        <v>217</v>
      </c>
      <c r="D792" s="8" t="s">
        <v>10</v>
      </c>
      <c r="E792" s="8" t="s">
        <v>877</v>
      </c>
      <c r="F792" s="8" t="s">
        <v>8</v>
      </c>
      <c r="G792" s="22">
        <f t="shared" si="212"/>
        <v>2817600</v>
      </c>
      <c r="H792" s="22">
        <f t="shared" si="212"/>
        <v>2817600</v>
      </c>
    </row>
    <row r="793" spans="1:8" s="31" customFormat="1">
      <c r="A793" s="20" t="s">
        <v>338</v>
      </c>
      <c r="B793" s="21" t="s">
        <v>424</v>
      </c>
      <c r="C793" s="8" t="s">
        <v>217</v>
      </c>
      <c r="D793" s="8" t="s">
        <v>10</v>
      </c>
      <c r="E793" s="8" t="s">
        <v>877</v>
      </c>
      <c r="F793" s="8" t="s">
        <v>339</v>
      </c>
      <c r="G793" s="22">
        <f t="shared" si="212"/>
        <v>2817600</v>
      </c>
      <c r="H793" s="22">
        <f t="shared" si="212"/>
        <v>2817600</v>
      </c>
    </row>
    <row r="794" spans="1:8" s="31" customFormat="1">
      <c r="A794" s="20" t="s">
        <v>342</v>
      </c>
      <c r="B794" s="21" t="s">
        <v>424</v>
      </c>
      <c r="C794" s="8" t="s">
        <v>217</v>
      </c>
      <c r="D794" s="8" t="s">
        <v>10</v>
      </c>
      <c r="E794" s="8" t="s">
        <v>877</v>
      </c>
      <c r="F794" s="8" t="s">
        <v>343</v>
      </c>
      <c r="G794" s="22">
        <v>2817600</v>
      </c>
      <c r="H794" s="22">
        <v>2817600</v>
      </c>
    </row>
    <row r="795" spans="1:8" s="31" customFormat="1" ht="25.5">
      <c r="A795" s="20" t="s">
        <v>461</v>
      </c>
      <c r="B795" s="21" t="s">
        <v>424</v>
      </c>
      <c r="C795" s="8" t="s">
        <v>217</v>
      </c>
      <c r="D795" s="8" t="s">
        <v>10</v>
      </c>
      <c r="E795" s="8" t="s">
        <v>430</v>
      </c>
      <c r="F795" s="8" t="s">
        <v>8</v>
      </c>
      <c r="G795" s="22">
        <f t="shared" ref="G795:H797" si="213">G796</f>
        <v>4203550</v>
      </c>
      <c r="H795" s="22">
        <f t="shared" si="213"/>
        <v>4240680</v>
      </c>
    </row>
    <row r="796" spans="1:8" s="60" customFormat="1" ht="25.5">
      <c r="A796" s="20" t="s">
        <v>124</v>
      </c>
      <c r="B796" s="21" t="s">
        <v>424</v>
      </c>
      <c r="C796" s="8" t="s">
        <v>217</v>
      </c>
      <c r="D796" s="8" t="s">
        <v>10</v>
      </c>
      <c r="E796" s="8" t="s">
        <v>882</v>
      </c>
      <c r="F796" s="8" t="s">
        <v>8</v>
      </c>
      <c r="G796" s="22">
        <f t="shared" si="213"/>
        <v>4203550</v>
      </c>
      <c r="H796" s="22">
        <f t="shared" si="213"/>
        <v>4240680</v>
      </c>
    </row>
    <row r="797" spans="1:8" s="31" customFormat="1">
      <c r="A797" s="20" t="s">
        <v>338</v>
      </c>
      <c r="B797" s="21" t="s">
        <v>424</v>
      </c>
      <c r="C797" s="8" t="s">
        <v>217</v>
      </c>
      <c r="D797" s="8" t="s">
        <v>10</v>
      </c>
      <c r="E797" s="8" t="s">
        <v>882</v>
      </c>
      <c r="F797" s="8" t="s">
        <v>339</v>
      </c>
      <c r="G797" s="22">
        <f t="shared" si="213"/>
        <v>4203550</v>
      </c>
      <c r="H797" s="22">
        <f t="shared" si="213"/>
        <v>4240680</v>
      </c>
    </row>
    <row r="798" spans="1:8" s="31" customFormat="1" ht="38.25">
      <c r="A798" s="20" t="s">
        <v>340</v>
      </c>
      <c r="B798" s="21" t="s">
        <v>424</v>
      </c>
      <c r="C798" s="8" t="s">
        <v>217</v>
      </c>
      <c r="D798" s="8" t="s">
        <v>10</v>
      </c>
      <c r="E798" s="8" t="s">
        <v>882</v>
      </c>
      <c r="F798" s="8" t="s">
        <v>341</v>
      </c>
      <c r="G798" s="22">
        <v>4203550</v>
      </c>
      <c r="H798" s="22">
        <v>4240680</v>
      </c>
    </row>
    <row r="799" spans="1:8" s="31" customFormat="1" ht="38.25">
      <c r="A799" s="38" t="s">
        <v>131</v>
      </c>
      <c r="B799" s="21" t="s">
        <v>424</v>
      </c>
      <c r="C799" s="8" t="s">
        <v>217</v>
      </c>
      <c r="D799" s="8" t="s">
        <v>10</v>
      </c>
      <c r="E799" s="25" t="s">
        <v>132</v>
      </c>
      <c r="F799" s="25" t="s">
        <v>8</v>
      </c>
      <c r="G799" s="29">
        <f t="shared" ref="G799:H801" si="214">G800</f>
        <v>76500</v>
      </c>
      <c r="H799" s="29">
        <f t="shared" si="214"/>
        <v>76500</v>
      </c>
    </row>
    <row r="800" spans="1:8" s="31" customFormat="1" ht="38.25">
      <c r="A800" s="105" t="s">
        <v>133</v>
      </c>
      <c r="B800" s="21" t="s">
        <v>424</v>
      </c>
      <c r="C800" s="8" t="s">
        <v>217</v>
      </c>
      <c r="D800" s="8" t="s">
        <v>10</v>
      </c>
      <c r="E800" s="25" t="s">
        <v>134</v>
      </c>
      <c r="F800" s="25" t="s">
        <v>8</v>
      </c>
      <c r="G800" s="29">
        <f t="shared" si="214"/>
        <v>76500</v>
      </c>
      <c r="H800" s="29">
        <f t="shared" si="214"/>
        <v>76500</v>
      </c>
    </row>
    <row r="801" spans="1:8" s="31" customFormat="1" ht="25.5">
      <c r="A801" s="105" t="s">
        <v>142</v>
      </c>
      <c r="B801" s="21" t="s">
        <v>424</v>
      </c>
      <c r="C801" s="8" t="s">
        <v>217</v>
      </c>
      <c r="D801" s="8" t="s">
        <v>10</v>
      </c>
      <c r="E801" s="21" t="s">
        <v>143</v>
      </c>
      <c r="F801" s="25" t="s">
        <v>8</v>
      </c>
      <c r="G801" s="29">
        <f t="shared" si="214"/>
        <v>76500</v>
      </c>
      <c r="H801" s="29">
        <f t="shared" si="214"/>
        <v>76500</v>
      </c>
    </row>
    <row r="802" spans="1:8" s="60" customFormat="1" ht="25.5">
      <c r="A802" s="105" t="s">
        <v>137</v>
      </c>
      <c r="B802" s="21" t="s">
        <v>424</v>
      </c>
      <c r="C802" s="8" t="s">
        <v>217</v>
      </c>
      <c r="D802" s="8" t="s">
        <v>10</v>
      </c>
      <c r="E802" s="25" t="s">
        <v>144</v>
      </c>
      <c r="F802" s="25" t="s">
        <v>8</v>
      </c>
      <c r="G802" s="29">
        <f t="shared" ref="G802:H802" si="215">SUM(G803:G803)</f>
        <v>76500</v>
      </c>
      <c r="H802" s="29">
        <f t="shared" si="215"/>
        <v>76500</v>
      </c>
    </row>
    <row r="803" spans="1:8" s="60" customFormat="1">
      <c r="A803" s="105" t="s">
        <v>338</v>
      </c>
      <c r="B803" s="21" t="s">
        <v>424</v>
      </c>
      <c r="C803" s="8" t="s">
        <v>217</v>
      </c>
      <c r="D803" s="8" t="s">
        <v>10</v>
      </c>
      <c r="E803" s="25" t="s">
        <v>144</v>
      </c>
      <c r="F803" s="25" t="s">
        <v>339</v>
      </c>
      <c r="G803" s="29">
        <f t="shared" ref="G803:H803" si="216">G804</f>
        <v>76500</v>
      </c>
      <c r="H803" s="29">
        <f t="shared" si="216"/>
        <v>76500</v>
      </c>
    </row>
    <row r="804" spans="1:8" s="60" customFormat="1">
      <c r="A804" s="105" t="s">
        <v>342</v>
      </c>
      <c r="B804" s="21" t="s">
        <v>424</v>
      </c>
      <c r="C804" s="8" t="s">
        <v>217</v>
      </c>
      <c r="D804" s="8" t="s">
        <v>10</v>
      </c>
      <c r="E804" s="25" t="s">
        <v>144</v>
      </c>
      <c r="F804" s="25" t="s">
        <v>343</v>
      </c>
      <c r="G804" s="29">
        <v>76500</v>
      </c>
      <c r="H804" s="29">
        <v>76500</v>
      </c>
    </row>
    <row r="805" spans="1:8" s="60" customFormat="1" ht="63.75">
      <c r="A805" s="105" t="s">
        <v>352</v>
      </c>
      <c r="B805" s="21" t="s">
        <v>424</v>
      </c>
      <c r="C805" s="8" t="s">
        <v>217</v>
      </c>
      <c r="D805" s="8" t="s">
        <v>10</v>
      </c>
      <c r="E805" s="25" t="s">
        <v>353</v>
      </c>
      <c r="F805" s="25" t="s">
        <v>8</v>
      </c>
      <c r="G805" s="29">
        <f t="shared" ref="G805:H809" si="217">G806</f>
        <v>547850</v>
      </c>
      <c r="H805" s="29">
        <f t="shared" si="217"/>
        <v>547850</v>
      </c>
    </row>
    <row r="806" spans="1:8" s="60" customFormat="1" ht="25.5">
      <c r="A806" s="105" t="s">
        <v>354</v>
      </c>
      <c r="B806" s="21" t="s">
        <v>424</v>
      </c>
      <c r="C806" s="8" t="s">
        <v>217</v>
      </c>
      <c r="D806" s="8" t="s">
        <v>10</v>
      </c>
      <c r="E806" s="25" t="s">
        <v>355</v>
      </c>
      <c r="F806" s="25" t="s">
        <v>8</v>
      </c>
      <c r="G806" s="29">
        <f t="shared" si="217"/>
        <v>547850</v>
      </c>
      <c r="H806" s="29">
        <f t="shared" si="217"/>
        <v>547850</v>
      </c>
    </row>
    <row r="807" spans="1:8" s="60" customFormat="1" ht="25.5">
      <c r="A807" s="105" t="s">
        <v>356</v>
      </c>
      <c r="B807" s="21" t="s">
        <v>424</v>
      </c>
      <c r="C807" s="8" t="s">
        <v>217</v>
      </c>
      <c r="D807" s="8" t="s">
        <v>10</v>
      </c>
      <c r="E807" s="25" t="s">
        <v>357</v>
      </c>
      <c r="F807" s="25" t="s">
        <v>8</v>
      </c>
      <c r="G807" s="29">
        <f t="shared" si="217"/>
        <v>547850</v>
      </c>
      <c r="H807" s="29">
        <f t="shared" si="217"/>
        <v>547850</v>
      </c>
    </row>
    <row r="808" spans="1:8" s="60" customFormat="1" ht="38.25">
      <c r="A808" s="105" t="s">
        <v>358</v>
      </c>
      <c r="B808" s="21" t="s">
        <v>424</v>
      </c>
      <c r="C808" s="8" t="s">
        <v>217</v>
      </c>
      <c r="D808" s="8" t="s">
        <v>10</v>
      </c>
      <c r="E808" s="25" t="s">
        <v>359</v>
      </c>
      <c r="F808" s="25" t="s">
        <v>8</v>
      </c>
      <c r="G808" s="29">
        <f t="shared" si="217"/>
        <v>547850</v>
      </c>
      <c r="H808" s="29">
        <f t="shared" si="217"/>
        <v>547850</v>
      </c>
    </row>
    <row r="809" spans="1:8" s="60" customFormat="1">
      <c r="A809" s="105" t="s">
        <v>338</v>
      </c>
      <c r="B809" s="21" t="s">
        <v>424</v>
      </c>
      <c r="C809" s="8" t="s">
        <v>217</v>
      </c>
      <c r="D809" s="8" t="s">
        <v>10</v>
      </c>
      <c r="E809" s="25" t="s">
        <v>359</v>
      </c>
      <c r="F809" s="25" t="s">
        <v>339</v>
      </c>
      <c r="G809" s="29">
        <f t="shared" si="217"/>
        <v>547850</v>
      </c>
      <c r="H809" s="29">
        <f t="shared" si="217"/>
        <v>547850</v>
      </c>
    </row>
    <row r="810" spans="1:8" s="60" customFormat="1">
      <c r="A810" s="105" t="s">
        <v>342</v>
      </c>
      <c r="B810" s="21" t="s">
        <v>424</v>
      </c>
      <c r="C810" s="8" t="s">
        <v>217</v>
      </c>
      <c r="D810" s="8" t="s">
        <v>10</v>
      </c>
      <c r="E810" s="25" t="s">
        <v>359</v>
      </c>
      <c r="F810" s="25" t="s">
        <v>343</v>
      </c>
      <c r="G810" s="29">
        <v>547850</v>
      </c>
      <c r="H810" s="29">
        <v>547850</v>
      </c>
    </row>
    <row r="811" spans="1:8" s="60" customFormat="1" ht="25.5">
      <c r="A811" s="105" t="s">
        <v>360</v>
      </c>
      <c r="B811" s="21" t="s">
        <v>424</v>
      </c>
      <c r="C811" s="8" t="s">
        <v>217</v>
      </c>
      <c r="D811" s="8" t="s">
        <v>10</v>
      </c>
      <c r="E811" s="25" t="s">
        <v>361</v>
      </c>
      <c r="F811" s="25" t="s">
        <v>8</v>
      </c>
      <c r="G811" s="29">
        <f t="shared" ref="G811:H815" si="218">G812</f>
        <v>896080</v>
      </c>
      <c r="H811" s="29">
        <f t="shared" si="218"/>
        <v>896080</v>
      </c>
    </row>
    <row r="812" spans="1:8" s="60" customFormat="1" ht="38.25">
      <c r="A812" s="105" t="s">
        <v>362</v>
      </c>
      <c r="B812" s="21" t="s">
        <v>424</v>
      </c>
      <c r="C812" s="8" t="s">
        <v>217</v>
      </c>
      <c r="D812" s="8" t="s">
        <v>10</v>
      </c>
      <c r="E812" s="25" t="s">
        <v>363</v>
      </c>
      <c r="F812" s="25" t="s">
        <v>8</v>
      </c>
      <c r="G812" s="29">
        <f t="shared" si="218"/>
        <v>896080</v>
      </c>
      <c r="H812" s="29">
        <f t="shared" si="218"/>
        <v>896080</v>
      </c>
    </row>
    <row r="813" spans="1:8" s="56" customFormat="1" ht="25.5">
      <c r="A813" s="105" t="s">
        <v>364</v>
      </c>
      <c r="B813" s="21" t="s">
        <v>424</v>
      </c>
      <c r="C813" s="8" t="s">
        <v>217</v>
      </c>
      <c r="D813" s="8" t="s">
        <v>10</v>
      </c>
      <c r="E813" s="25" t="s">
        <v>365</v>
      </c>
      <c r="F813" s="25" t="s">
        <v>8</v>
      </c>
      <c r="G813" s="29">
        <f t="shared" si="218"/>
        <v>896080</v>
      </c>
      <c r="H813" s="29">
        <f t="shared" si="218"/>
        <v>896080</v>
      </c>
    </row>
    <row r="814" spans="1:8" s="56" customFormat="1" ht="25.5">
      <c r="A814" s="105" t="s">
        <v>366</v>
      </c>
      <c r="B814" s="21" t="s">
        <v>424</v>
      </c>
      <c r="C814" s="8" t="s">
        <v>217</v>
      </c>
      <c r="D814" s="8" t="s">
        <v>10</v>
      </c>
      <c r="E814" s="25" t="s">
        <v>367</v>
      </c>
      <c r="F814" s="25" t="s">
        <v>8</v>
      </c>
      <c r="G814" s="29">
        <f t="shared" si="218"/>
        <v>896080</v>
      </c>
      <c r="H814" s="29">
        <f t="shared" si="218"/>
        <v>896080</v>
      </c>
    </row>
    <row r="815" spans="1:8" s="56" customFormat="1">
      <c r="A815" s="105" t="s">
        <v>338</v>
      </c>
      <c r="B815" s="21" t="s">
        <v>424</v>
      </c>
      <c r="C815" s="8" t="s">
        <v>217</v>
      </c>
      <c r="D815" s="8" t="s">
        <v>10</v>
      </c>
      <c r="E815" s="25" t="s">
        <v>367</v>
      </c>
      <c r="F815" s="25" t="s">
        <v>339</v>
      </c>
      <c r="G815" s="29">
        <f t="shared" si="218"/>
        <v>896080</v>
      </c>
      <c r="H815" s="29">
        <f t="shared" si="218"/>
        <v>896080</v>
      </c>
    </row>
    <row r="816" spans="1:8" s="56" customFormat="1">
      <c r="A816" s="105" t="s">
        <v>342</v>
      </c>
      <c r="B816" s="21" t="s">
        <v>424</v>
      </c>
      <c r="C816" s="8" t="s">
        <v>217</v>
      </c>
      <c r="D816" s="8" t="s">
        <v>10</v>
      </c>
      <c r="E816" s="25" t="s">
        <v>367</v>
      </c>
      <c r="F816" s="25" t="s">
        <v>343</v>
      </c>
      <c r="G816" s="29">
        <v>896080</v>
      </c>
      <c r="H816" s="29">
        <v>896080</v>
      </c>
    </row>
    <row r="817" spans="1:8" s="56" customFormat="1">
      <c r="A817" s="16" t="s">
        <v>469</v>
      </c>
      <c r="B817" s="17" t="s">
        <v>424</v>
      </c>
      <c r="C817" s="18" t="s">
        <v>217</v>
      </c>
      <c r="D817" s="18" t="s">
        <v>74</v>
      </c>
      <c r="E817" s="18" t="s">
        <v>7</v>
      </c>
      <c r="F817" s="18" t="s">
        <v>8</v>
      </c>
      <c r="G817" s="19">
        <f t="shared" ref="G817:H817" si="219">G818</f>
        <v>17306590</v>
      </c>
      <c r="H817" s="19">
        <f t="shared" si="219"/>
        <v>17313030</v>
      </c>
    </row>
    <row r="818" spans="1:8" s="56" customFormat="1" ht="25.5">
      <c r="A818" s="105" t="s">
        <v>470</v>
      </c>
      <c r="B818" s="21" t="s">
        <v>424</v>
      </c>
      <c r="C818" s="8" t="s">
        <v>217</v>
      </c>
      <c r="D818" s="8" t="s">
        <v>74</v>
      </c>
      <c r="E818" s="8" t="s">
        <v>471</v>
      </c>
      <c r="F818" s="8" t="s">
        <v>8</v>
      </c>
      <c r="G818" s="22">
        <f>G819+G835</f>
        <v>17306590</v>
      </c>
      <c r="H818" s="22">
        <f>H819+H835</f>
        <v>17313030</v>
      </c>
    </row>
    <row r="819" spans="1:8" s="56" customFormat="1" ht="38.25">
      <c r="A819" s="105" t="s">
        <v>472</v>
      </c>
      <c r="B819" s="21" t="s">
        <v>424</v>
      </c>
      <c r="C819" s="8" t="s">
        <v>217</v>
      </c>
      <c r="D819" s="8" t="s">
        <v>74</v>
      </c>
      <c r="E819" s="8" t="s">
        <v>473</v>
      </c>
      <c r="F819" s="8" t="s">
        <v>8</v>
      </c>
      <c r="G819" s="22">
        <f t="shared" ref="G819:H819" si="220">G820+G831</f>
        <v>16602220</v>
      </c>
      <c r="H819" s="22">
        <f t="shared" si="220"/>
        <v>16608660</v>
      </c>
    </row>
    <row r="820" spans="1:8" s="56" customFormat="1" ht="25.5">
      <c r="A820" s="105" t="s">
        <v>17</v>
      </c>
      <c r="B820" s="21" t="s">
        <v>424</v>
      </c>
      <c r="C820" s="8" t="s">
        <v>217</v>
      </c>
      <c r="D820" s="8" t="s">
        <v>74</v>
      </c>
      <c r="E820" s="8" t="s">
        <v>474</v>
      </c>
      <c r="F820" s="8" t="s">
        <v>8</v>
      </c>
      <c r="G820" s="22">
        <f t="shared" ref="G820:H820" si="221">G821+G824+G827</f>
        <v>1604040</v>
      </c>
      <c r="H820" s="22">
        <f t="shared" si="221"/>
        <v>1610480</v>
      </c>
    </row>
    <row r="821" spans="1:8" s="56" customFormat="1" ht="25.5">
      <c r="A821" s="120" t="s">
        <v>19</v>
      </c>
      <c r="B821" s="121" t="s">
        <v>424</v>
      </c>
      <c r="C821" s="122" t="s">
        <v>217</v>
      </c>
      <c r="D821" s="122" t="s">
        <v>74</v>
      </c>
      <c r="E821" s="122" t="s">
        <v>474</v>
      </c>
      <c r="F821" s="122" t="s">
        <v>20</v>
      </c>
      <c r="G821" s="140">
        <f t="shared" ref="G821:H821" si="222">G822+G823</f>
        <v>357330</v>
      </c>
      <c r="H821" s="140">
        <f t="shared" si="222"/>
        <v>357330</v>
      </c>
    </row>
    <row r="822" spans="1:8" s="56" customFormat="1" ht="25.5">
      <c r="A822" s="105" t="s">
        <v>21</v>
      </c>
      <c r="B822" s="21" t="s">
        <v>424</v>
      </c>
      <c r="C822" s="8" t="s">
        <v>217</v>
      </c>
      <c r="D822" s="8" t="s">
        <v>74</v>
      </c>
      <c r="E822" s="25" t="s">
        <v>474</v>
      </c>
      <c r="F822" s="25" t="s">
        <v>22</v>
      </c>
      <c r="G822" s="29">
        <v>274447.5</v>
      </c>
      <c r="H822" s="29">
        <v>274447.5</v>
      </c>
    </row>
    <row r="823" spans="1:8" s="56" customFormat="1" ht="38.25">
      <c r="A823" s="105" t="s">
        <v>24</v>
      </c>
      <c r="B823" s="21" t="s">
        <v>424</v>
      </c>
      <c r="C823" s="8" t="s">
        <v>217</v>
      </c>
      <c r="D823" s="8" t="s">
        <v>74</v>
      </c>
      <c r="E823" s="25" t="s">
        <v>474</v>
      </c>
      <c r="F823" s="25" t="s">
        <v>25</v>
      </c>
      <c r="G823" s="29">
        <v>82882.5</v>
      </c>
      <c r="H823" s="29">
        <v>82882.5</v>
      </c>
    </row>
    <row r="824" spans="1:8" s="56" customFormat="1" ht="25.5">
      <c r="A824" s="105" t="s">
        <v>26</v>
      </c>
      <c r="B824" s="21" t="s">
        <v>424</v>
      </c>
      <c r="C824" s="8" t="s">
        <v>217</v>
      </c>
      <c r="D824" s="8" t="s">
        <v>74</v>
      </c>
      <c r="E824" s="25" t="s">
        <v>474</v>
      </c>
      <c r="F824" s="25" t="s">
        <v>27</v>
      </c>
      <c r="G824" s="29">
        <f t="shared" ref="G824:H824" si="223">G825+G826</f>
        <v>1073070</v>
      </c>
      <c r="H824" s="29">
        <f t="shared" si="223"/>
        <v>1079510</v>
      </c>
    </row>
    <row r="825" spans="1:8" s="56" customFormat="1">
      <c r="A825" s="105" t="s">
        <v>28</v>
      </c>
      <c r="B825" s="21" t="s">
        <v>424</v>
      </c>
      <c r="C825" s="8" t="s">
        <v>217</v>
      </c>
      <c r="D825" s="8" t="s">
        <v>74</v>
      </c>
      <c r="E825" s="25" t="s">
        <v>474</v>
      </c>
      <c r="F825" s="25" t="s">
        <v>29</v>
      </c>
      <c r="G825" s="29">
        <v>834840</v>
      </c>
      <c r="H825" s="29">
        <v>835800</v>
      </c>
    </row>
    <row r="826" spans="1:8" s="56" customFormat="1">
      <c r="A826" s="105" t="s">
        <v>930</v>
      </c>
      <c r="B826" s="21" t="s">
        <v>424</v>
      </c>
      <c r="C826" s="8" t="s">
        <v>217</v>
      </c>
      <c r="D826" s="8" t="s">
        <v>74</v>
      </c>
      <c r="E826" s="25" t="s">
        <v>474</v>
      </c>
      <c r="F826" s="25" t="s">
        <v>931</v>
      </c>
      <c r="G826" s="29">
        <v>238230</v>
      </c>
      <c r="H826" s="29">
        <v>243710</v>
      </c>
    </row>
    <row r="827" spans="1:8" s="56" customFormat="1">
      <c r="A827" s="105" t="s">
        <v>30</v>
      </c>
      <c r="B827" s="21" t="s">
        <v>424</v>
      </c>
      <c r="C827" s="8" t="s">
        <v>217</v>
      </c>
      <c r="D827" s="8" t="s">
        <v>74</v>
      </c>
      <c r="E827" s="25" t="s">
        <v>474</v>
      </c>
      <c r="F827" s="25" t="s">
        <v>31</v>
      </c>
      <c r="G827" s="29">
        <f t="shared" ref="G827:H827" si="224">G828+G829+G830</f>
        <v>173640</v>
      </c>
      <c r="H827" s="29">
        <f t="shared" si="224"/>
        <v>173640</v>
      </c>
    </row>
    <row r="828" spans="1:8" s="56" customFormat="1">
      <c r="A828" s="105" t="s">
        <v>32</v>
      </c>
      <c r="B828" s="21" t="s">
        <v>424</v>
      </c>
      <c r="C828" s="8" t="s">
        <v>217</v>
      </c>
      <c r="D828" s="8" t="s">
        <v>74</v>
      </c>
      <c r="E828" s="25" t="s">
        <v>474</v>
      </c>
      <c r="F828" s="25" t="s">
        <v>33</v>
      </c>
      <c r="G828" s="29">
        <v>166640</v>
      </c>
      <c r="H828" s="29">
        <v>166640</v>
      </c>
    </row>
    <row r="829" spans="1:8" s="56" customFormat="1">
      <c r="A829" s="105" t="s">
        <v>34</v>
      </c>
      <c r="B829" s="21" t="s">
        <v>424</v>
      </c>
      <c r="C829" s="8" t="s">
        <v>217</v>
      </c>
      <c r="D829" s="8" t="s">
        <v>74</v>
      </c>
      <c r="E829" s="25" t="s">
        <v>474</v>
      </c>
      <c r="F829" s="25" t="s">
        <v>35</v>
      </c>
      <c r="G829" s="29">
        <v>5500</v>
      </c>
      <c r="H829" s="29">
        <v>5500</v>
      </c>
    </row>
    <row r="830" spans="1:8" s="56" customFormat="1">
      <c r="A830" s="105" t="s">
        <v>78</v>
      </c>
      <c r="B830" s="21" t="s">
        <v>424</v>
      </c>
      <c r="C830" s="8" t="s">
        <v>217</v>
      </c>
      <c r="D830" s="8" t="s">
        <v>74</v>
      </c>
      <c r="E830" s="25" t="s">
        <v>474</v>
      </c>
      <c r="F830" s="25" t="s">
        <v>79</v>
      </c>
      <c r="G830" s="29">
        <v>1500</v>
      </c>
      <c r="H830" s="29">
        <v>1500</v>
      </c>
    </row>
    <row r="831" spans="1:8" s="56" customFormat="1" ht="25.5">
      <c r="A831" s="105" t="s">
        <v>36</v>
      </c>
      <c r="B831" s="21" t="s">
        <v>424</v>
      </c>
      <c r="C831" s="8" t="s">
        <v>217</v>
      </c>
      <c r="D831" s="8" t="s">
        <v>74</v>
      </c>
      <c r="E831" s="25" t="s">
        <v>475</v>
      </c>
      <c r="F831" s="25" t="s">
        <v>8</v>
      </c>
      <c r="G831" s="29">
        <f t="shared" ref="G831:H831" si="225">G832</f>
        <v>14998180</v>
      </c>
      <c r="H831" s="29">
        <f t="shared" si="225"/>
        <v>14998180</v>
      </c>
    </row>
    <row r="832" spans="1:8" s="56" customFormat="1" ht="25.5">
      <c r="A832" s="105" t="s">
        <v>19</v>
      </c>
      <c r="B832" s="21" t="s">
        <v>424</v>
      </c>
      <c r="C832" s="8" t="s">
        <v>217</v>
      </c>
      <c r="D832" s="8" t="s">
        <v>74</v>
      </c>
      <c r="E832" s="25" t="s">
        <v>475</v>
      </c>
      <c r="F832" s="25" t="s">
        <v>20</v>
      </c>
      <c r="G832" s="29">
        <f t="shared" ref="G832:H832" si="226">G833+G834</f>
        <v>14998180</v>
      </c>
      <c r="H832" s="29">
        <f t="shared" si="226"/>
        <v>14998180</v>
      </c>
    </row>
    <row r="833" spans="1:8" s="56" customFormat="1">
      <c r="A833" s="105" t="s">
        <v>38</v>
      </c>
      <c r="B833" s="21" t="s">
        <v>424</v>
      </c>
      <c r="C833" s="8" t="s">
        <v>217</v>
      </c>
      <c r="D833" s="8" t="s">
        <v>74</v>
      </c>
      <c r="E833" s="25" t="s">
        <v>475</v>
      </c>
      <c r="F833" s="25" t="s">
        <v>39</v>
      </c>
      <c r="G833" s="29">
        <f t="shared" ref="G833:H833" si="227">792776+10726560</f>
        <v>11519336</v>
      </c>
      <c r="H833" s="29">
        <f t="shared" si="227"/>
        <v>11519336</v>
      </c>
    </row>
    <row r="834" spans="1:8" s="56" customFormat="1" ht="38.25">
      <c r="A834" s="105" t="s">
        <v>24</v>
      </c>
      <c r="B834" s="21" t="s">
        <v>424</v>
      </c>
      <c r="C834" s="8" t="s">
        <v>217</v>
      </c>
      <c r="D834" s="8" t="s">
        <v>74</v>
      </c>
      <c r="E834" s="25" t="s">
        <v>475</v>
      </c>
      <c r="F834" s="25" t="s">
        <v>25</v>
      </c>
      <c r="G834" s="29">
        <v>3478844</v>
      </c>
      <c r="H834" s="29">
        <v>3478844</v>
      </c>
    </row>
    <row r="835" spans="1:8" s="56" customFormat="1">
      <c r="A835" s="105" t="s">
        <v>50</v>
      </c>
      <c r="B835" s="21" t="s">
        <v>424</v>
      </c>
      <c r="C835" s="8" t="s">
        <v>217</v>
      </c>
      <c r="D835" s="8" t="s">
        <v>74</v>
      </c>
      <c r="E835" s="25" t="s">
        <v>476</v>
      </c>
      <c r="F835" s="25" t="s">
        <v>8</v>
      </c>
      <c r="G835" s="29">
        <f t="shared" ref="G835:H837" si="228">G836</f>
        <v>704370</v>
      </c>
      <c r="H835" s="29">
        <f t="shared" si="228"/>
        <v>704370</v>
      </c>
    </row>
    <row r="836" spans="1:8" s="56" customFormat="1" ht="38.25">
      <c r="A836" s="105" t="s">
        <v>477</v>
      </c>
      <c r="B836" s="21" t="s">
        <v>424</v>
      </c>
      <c r="C836" s="8" t="s">
        <v>217</v>
      </c>
      <c r="D836" s="8" t="s">
        <v>74</v>
      </c>
      <c r="E836" s="25" t="s">
        <v>478</v>
      </c>
      <c r="F836" s="25" t="s">
        <v>8</v>
      </c>
      <c r="G836" s="29">
        <f t="shared" si="228"/>
        <v>704370</v>
      </c>
      <c r="H836" s="29">
        <f t="shared" si="228"/>
        <v>704370</v>
      </c>
    </row>
    <row r="837" spans="1:8" s="56" customFormat="1" ht="25.5">
      <c r="A837" s="105" t="s">
        <v>26</v>
      </c>
      <c r="B837" s="21" t="s">
        <v>424</v>
      </c>
      <c r="C837" s="8" t="s">
        <v>217</v>
      </c>
      <c r="D837" s="8" t="s">
        <v>74</v>
      </c>
      <c r="E837" s="25" t="s">
        <v>478</v>
      </c>
      <c r="F837" s="25" t="s">
        <v>27</v>
      </c>
      <c r="G837" s="29">
        <f t="shared" si="228"/>
        <v>704370</v>
      </c>
      <c r="H837" s="29">
        <f t="shared" si="228"/>
        <v>704370</v>
      </c>
    </row>
    <row r="838" spans="1:8" s="56" customFormat="1">
      <c r="A838" s="105" t="s">
        <v>28</v>
      </c>
      <c r="B838" s="21" t="s">
        <v>424</v>
      </c>
      <c r="C838" s="8" t="s">
        <v>217</v>
      </c>
      <c r="D838" s="8" t="s">
        <v>74</v>
      </c>
      <c r="E838" s="25" t="s">
        <v>478</v>
      </c>
      <c r="F838" s="25" t="s">
        <v>29</v>
      </c>
      <c r="G838" s="29">
        <v>704370</v>
      </c>
      <c r="H838" s="29">
        <v>704370</v>
      </c>
    </row>
    <row r="839" spans="1:8" s="56" customFormat="1">
      <c r="A839" s="105"/>
      <c r="B839" s="21"/>
      <c r="C839" s="8"/>
      <c r="D839" s="8"/>
      <c r="E839" s="25"/>
      <c r="F839" s="25"/>
      <c r="G839" s="29"/>
      <c r="H839" s="29"/>
    </row>
    <row r="840" spans="1:8" s="56" customFormat="1" ht="25.5">
      <c r="A840" s="103" t="s">
        <v>479</v>
      </c>
      <c r="B840" s="10" t="s">
        <v>480</v>
      </c>
      <c r="C840" s="11" t="s">
        <v>6</v>
      </c>
      <c r="D840" s="11" t="s">
        <v>6</v>
      </c>
      <c r="E840" s="11" t="s">
        <v>7</v>
      </c>
      <c r="F840" s="11" t="s">
        <v>8</v>
      </c>
      <c r="G840" s="36">
        <f>G857+G841+G849</f>
        <v>3734963840</v>
      </c>
      <c r="H840" s="36">
        <f>H857+H841+H849</f>
        <v>3812489210</v>
      </c>
    </row>
    <row r="841" spans="1:8" s="56" customFormat="1">
      <c r="A841" s="104" t="s">
        <v>9</v>
      </c>
      <c r="B841" s="13" t="s">
        <v>480</v>
      </c>
      <c r="C841" s="14" t="s">
        <v>10</v>
      </c>
      <c r="D841" s="14" t="s">
        <v>6</v>
      </c>
      <c r="E841" s="14" t="s">
        <v>7</v>
      </c>
      <c r="F841" s="14" t="s">
        <v>8</v>
      </c>
      <c r="G841" s="15">
        <f t="shared" ref="G841:H847" si="229">G842</f>
        <v>8950</v>
      </c>
      <c r="H841" s="15">
        <f t="shared" si="229"/>
        <v>8950</v>
      </c>
    </row>
    <row r="842" spans="1:8" s="56" customFormat="1">
      <c r="A842" s="16" t="s">
        <v>48</v>
      </c>
      <c r="B842" s="17" t="s">
        <v>480</v>
      </c>
      <c r="C842" s="18" t="s">
        <v>10</v>
      </c>
      <c r="D842" s="18" t="s">
        <v>49</v>
      </c>
      <c r="E842" s="18" t="s">
        <v>7</v>
      </c>
      <c r="F842" s="18" t="s">
        <v>8</v>
      </c>
      <c r="G842" s="19">
        <f t="shared" si="229"/>
        <v>8950</v>
      </c>
      <c r="H842" s="19">
        <f t="shared" si="229"/>
        <v>8950</v>
      </c>
    </row>
    <row r="843" spans="1:8" s="56" customFormat="1" ht="38.25">
      <c r="A843" s="20" t="s">
        <v>236</v>
      </c>
      <c r="B843" s="21" t="s">
        <v>480</v>
      </c>
      <c r="C843" s="8" t="s">
        <v>10</v>
      </c>
      <c r="D843" s="8" t="s">
        <v>49</v>
      </c>
      <c r="E843" s="8" t="s">
        <v>237</v>
      </c>
      <c r="F843" s="8" t="s">
        <v>8</v>
      </c>
      <c r="G843" s="22">
        <f t="shared" si="229"/>
        <v>8950</v>
      </c>
      <c r="H843" s="22">
        <f t="shared" si="229"/>
        <v>8950</v>
      </c>
    </row>
    <row r="844" spans="1:8" s="56" customFormat="1" ht="51">
      <c r="A844" s="20" t="s">
        <v>238</v>
      </c>
      <c r="B844" s="21" t="s">
        <v>480</v>
      </c>
      <c r="C844" s="8" t="s">
        <v>10</v>
      </c>
      <c r="D844" s="8" t="s">
        <v>49</v>
      </c>
      <c r="E844" s="8" t="s">
        <v>239</v>
      </c>
      <c r="F844" s="8" t="s">
        <v>8</v>
      </c>
      <c r="G844" s="22">
        <f t="shared" si="229"/>
        <v>8950</v>
      </c>
      <c r="H844" s="22">
        <f t="shared" si="229"/>
        <v>8950</v>
      </c>
    </row>
    <row r="845" spans="1:8" s="56" customFormat="1" ht="38.25">
      <c r="A845" s="105" t="s">
        <v>240</v>
      </c>
      <c r="B845" s="21" t="s">
        <v>480</v>
      </c>
      <c r="C845" s="8" t="s">
        <v>10</v>
      </c>
      <c r="D845" s="8" t="s">
        <v>49</v>
      </c>
      <c r="E845" s="8" t="s">
        <v>264</v>
      </c>
      <c r="F845" s="8" t="s">
        <v>8</v>
      </c>
      <c r="G845" s="22">
        <f t="shared" si="229"/>
        <v>8950</v>
      </c>
      <c r="H845" s="22">
        <f t="shared" si="229"/>
        <v>8950</v>
      </c>
    </row>
    <row r="846" spans="1:8" s="56" customFormat="1" ht="25.5">
      <c r="A846" s="105" t="s">
        <v>244</v>
      </c>
      <c r="B846" s="21" t="s">
        <v>480</v>
      </c>
      <c r="C846" s="8" t="s">
        <v>10</v>
      </c>
      <c r="D846" s="8" t="s">
        <v>49</v>
      </c>
      <c r="E846" s="8" t="s">
        <v>864</v>
      </c>
      <c r="F846" s="8" t="s">
        <v>8</v>
      </c>
      <c r="G846" s="22">
        <f t="shared" si="229"/>
        <v>8950</v>
      </c>
      <c r="H846" s="22">
        <f t="shared" si="229"/>
        <v>8950</v>
      </c>
    </row>
    <row r="847" spans="1:8" s="56" customFormat="1" ht="25.5">
      <c r="A847" s="120" t="s">
        <v>26</v>
      </c>
      <c r="B847" s="121" t="s">
        <v>480</v>
      </c>
      <c r="C847" s="122" t="s">
        <v>10</v>
      </c>
      <c r="D847" s="122" t="s">
        <v>49</v>
      </c>
      <c r="E847" s="122" t="s">
        <v>864</v>
      </c>
      <c r="F847" s="122" t="s">
        <v>27</v>
      </c>
      <c r="G847" s="140">
        <f t="shared" si="229"/>
        <v>8950</v>
      </c>
      <c r="H847" s="140">
        <f t="shared" si="229"/>
        <v>8950</v>
      </c>
    </row>
    <row r="848" spans="1:8" s="56" customFormat="1">
      <c r="A848" s="105" t="s">
        <v>28</v>
      </c>
      <c r="B848" s="21" t="s">
        <v>480</v>
      </c>
      <c r="C848" s="8" t="s">
        <v>10</v>
      </c>
      <c r="D848" s="8" t="s">
        <v>49</v>
      </c>
      <c r="E848" s="8" t="s">
        <v>864</v>
      </c>
      <c r="F848" s="8" t="s">
        <v>29</v>
      </c>
      <c r="G848" s="22">
        <v>8950</v>
      </c>
      <c r="H848" s="22">
        <v>8950</v>
      </c>
    </row>
    <row r="849" spans="1:8" s="56" customFormat="1">
      <c r="A849" s="104" t="s">
        <v>457</v>
      </c>
      <c r="B849" s="13" t="s">
        <v>480</v>
      </c>
      <c r="C849" s="14" t="s">
        <v>217</v>
      </c>
      <c r="D849" s="14" t="s">
        <v>6</v>
      </c>
      <c r="E849" s="14" t="s">
        <v>7</v>
      </c>
      <c r="F849" s="14" t="s">
        <v>8</v>
      </c>
      <c r="G849" s="15">
        <f t="shared" ref="G849:H855" si="230">G850</f>
        <v>1004000</v>
      </c>
      <c r="H849" s="15">
        <f t="shared" si="230"/>
        <v>1004000</v>
      </c>
    </row>
    <row r="850" spans="1:8" s="56" customFormat="1">
      <c r="A850" s="16" t="s">
        <v>218</v>
      </c>
      <c r="B850" s="17" t="s">
        <v>480</v>
      </c>
      <c r="C850" s="18" t="s">
        <v>217</v>
      </c>
      <c r="D850" s="18" t="s">
        <v>10</v>
      </c>
      <c r="E850" s="18" t="s">
        <v>7</v>
      </c>
      <c r="F850" s="18" t="s">
        <v>8</v>
      </c>
      <c r="G850" s="19">
        <f t="shared" si="230"/>
        <v>1004000</v>
      </c>
      <c r="H850" s="19">
        <f t="shared" si="230"/>
        <v>1004000</v>
      </c>
    </row>
    <row r="851" spans="1:8" s="56" customFormat="1">
      <c r="A851" s="105" t="s">
        <v>219</v>
      </c>
      <c r="B851" s="21" t="s">
        <v>480</v>
      </c>
      <c r="C851" s="8" t="s">
        <v>217</v>
      </c>
      <c r="D851" s="8" t="s">
        <v>10</v>
      </c>
      <c r="E851" s="26" t="s">
        <v>220</v>
      </c>
      <c r="F851" s="8" t="s">
        <v>8</v>
      </c>
      <c r="G851" s="22">
        <f t="shared" si="230"/>
        <v>1004000</v>
      </c>
      <c r="H851" s="22">
        <f t="shared" si="230"/>
        <v>1004000</v>
      </c>
    </row>
    <row r="852" spans="1:8" s="56" customFormat="1" ht="51">
      <c r="A852" s="105" t="s">
        <v>319</v>
      </c>
      <c r="B852" s="21" t="s">
        <v>480</v>
      </c>
      <c r="C852" s="8" t="s">
        <v>217</v>
      </c>
      <c r="D852" s="8" t="s">
        <v>10</v>
      </c>
      <c r="E852" s="26" t="s">
        <v>222</v>
      </c>
      <c r="F852" s="8" t="s">
        <v>8</v>
      </c>
      <c r="G852" s="22">
        <f t="shared" si="230"/>
        <v>1004000</v>
      </c>
      <c r="H852" s="22">
        <f t="shared" si="230"/>
        <v>1004000</v>
      </c>
    </row>
    <row r="853" spans="1:8" s="56" customFormat="1" ht="63.75">
      <c r="A853" s="105" t="s">
        <v>223</v>
      </c>
      <c r="B853" s="21" t="s">
        <v>480</v>
      </c>
      <c r="C853" s="8" t="s">
        <v>217</v>
      </c>
      <c r="D853" s="8" t="s">
        <v>10</v>
      </c>
      <c r="E853" s="26" t="s">
        <v>224</v>
      </c>
      <c r="F853" s="8" t="s">
        <v>8</v>
      </c>
      <c r="G853" s="22">
        <f t="shared" si="230"/>
        <v>1004000</v>
      </c>
      <c r="H853" s="22">
        <f t="shared" si="230"/>
        <v>1004000</v>
      </c>
    </row>
    <row r="854" spans="1:8" s="56" customFormat="1" ht="25.5">
      <c r="A854" s="105" t="s">
        <v>225</v>
      </c>
      <c r="B854" s="21" t="s">
        <v>480</v>
      </c>
      <c r="C854" s="8" t="s">
        <v>217</v>
      </c>
      <c r="D854" s="8" t="s">
        <v>10</v>
      </c>
      <c r="E854" s="26" t="s">
        <v>226</v>
      </c>
      <c r="F854" s="8" t="s">
        <v>8</v>
      </c>
      <c r="G854" s="22">
        <f t="shared" si="230"/>
        <v>1004000</v>
      </c>
      <c r="H854" s="22">
        <f t="shared" si="230"/>
        <v>1004000</v>
      </c>
    </row>
    <row r="855" spans="1:8" s="56" customFormat="1" ht="25.5">
      <c r="A855" s="120" t="s">
        <v>26</v>
      </c>
      <c r="B855" s="121" t="s">
        <v>480</v>
      </c>
      <c r="C855" s="122" t="s">
        <v>217</v>
      </c>
      <c r="D855" s="122" t="s">
        <v>10</v>
      </c>
      <c r="E855" s="122" t="s">
        <v>226</v>
      </c>
      <c r="F855" s="122" t="s">
        <v>27</v>
      </c>
      <c r="G855" s="140">
        <f t="shared" si="230"/>
        <v>1004000</v>
      </c>
      <c r="H855" s="140">
        <f t="shared" si="230"/>
        <v>1004000</v>
      </c>
    </row>
    <row r="856" spans="1:8" s="56" customFormat="1">
      <c r="A856" s="105" t="s">
        <v>28</v>
      </c>
      <c r="B856" s="21" t="s">
        <v>480</v>
      </c>
      <c r="C856" s="8" t="s">
        <v>217</v>
      </c>
      <c r="D856" s="8" t="s">
        <v>10</v>
      </c>
      <c r="E856" s="26" t="s">
        <v>226</v>
      </c>
      <c r="F856" s="8" t="s">
        <v>29</v>
      </c>
      <c r="G856" s="22">
        <v>1004000</v>
      </c>
      <c r="H856" s="22">
        <v>1004000</v>
      </c>
    </row>
    <row r="857" spans="1:8" s="56" customFormat="1">
      <c r="A857" s="104" t="s">
        <v>266</v>
      </c>
      <c r="B857" s="13" t="s">
        <v>480</v>
      </c>
      <c r="C857" s="14" t="s">
        <v>267</v>
      </c>
      <c r="D857" s="14" t="s">
        <v>6</v>
      </c>
      <c r="E857" s="14" t="s">
        <v>7</v>
      </c>
      <c r="F857" s="14" t="s">
        <v>8</v>
      </c>
      <c r="G857" s="15">
        <f>G858+G1009+G1050</f>
        <v>3733950890</v>
      </c>
      <c r="H857" s="15">
        <f>H858+H1009+H1050</f>
        <v>3811476260</v>
      </c>
    </row>
    <row r="858" spans="1:8" s="56" customFormat="1">
      <c r="A858" s="16" t="s">
        <v>268</v>
      </c>
      <c r="B858" s="17" t="s">
        <v>480</v>
      </c>
      <c r="C858" s="18" t="s">
        <v>267</v>
      </c>
      <c r="D858" s="18" t="s">
        <v>12</v>
      </c>
      <c r="E858" s="18" t="s">
        <v>7</v>
      </c>
      <c r="F858" s="18" t="s">
        <v>8</v>
      </c>
      <c r="G858" s="19">
        <f t="shared" ref="G858:H858" si="231">G859</f>
        <v>1573943290</v>
      </c>
      <c r="H858" s="19">
        <f t="shared" si="231"/>
        <v>1601005270</v>
      </c>
    </row>
    <row r="859" spans="1:8" s="56" customFormat="1" ht="25.5">
      <c r="A859" s="107" t="s">
        <v>320</v>
      </c>
      <c r="B859" s="21" t="s">
        <v>480</v>
      </c>
      <c r="C859" s="8" t="s">
        <v>267</v>
      </c>
      <c r="D859" s="8" t="s">
        <v>12</v>
      </c>
      <c r="E859" s="8" t="s">
        <v>321</v>
      </c>
      <c r="F859" s="8" t="s">
        <v>8</v>
      </c>
      <c r="G859" s="22">
        <f>G860+G930+G1004</f>
        <v>1573943290</v>
      </c>
      <c r="H859" s="22">
        <f>H860+H930+H1004</f>
        <v>1601005270</v>
      </c>
    </row>
    <row r="860" spans="1:8" s="56" customFormat="1" ht="38.25">
      <c r="A860" s="109" t="s">
        <v>481</v>
      </c>
      <c r="B860" s="21" t="s">
        <v>480</v>
      </c>
      <c r="C860" s="8" t="s">
        <v>267</v>
      </c>
      <c r="D860" s="8" t="s">
        <v>12</v>
      </c>
      <c r="E860" s="8" t="s">
        <v>482</v>
      </c>
      <c r="F860" s="8" t="s">
        <v>8</v>
      </c>
      <c r="G860" s="22">
        <f>G861+G924</f>
        <v>1535689660</v>
      </c>
      <c r="H860" s="22">
        <f>H861+H924</f>
        <v>1532919640</v>
      </c>
    </row>
    <row r="861" spans="1:8" s="56" customFormat="1" ht="25.5">
      <c r="A861" s="37" t="s">
        <v>483</v>
      </c>
      <c r="B861" s="21" t="s">
        <v>480</v>
      </c>
      <c r="C861" s="8" t="s">
        <v>267</v>
      </c>
      <c r="D861" s="8" t="s">
        <v>12</v>
      </c>
      <c r="E861" s="8" t="s">
        <v>484</v>
      </c>
      <c r="F861" s="8" t="s">
        <v>8</v>
      </c>
      <c r="G861" s="22">
        <f>G862+G867+G873+G878+G886+G891+G896+G901+G906+G911+G881+G916+G921</f>
        <v>1535266120</v>
      </c>
      <c r="H861" s="22">
        <f>H862+H867+H873+H878+H886+H891+H896+H901+H906+H911+H881+H916+H921</f>
        <v>1532478330</v>
      </c>
    </row>
    <row r="862" spans="1:8" s="56" customFormat="1" ht="25.5">
      <c r="A862" s="107" t="s">
        <v>485</v>
      </c>
      <c r="B862" s="21" t="s">
        <v>480</v>
      </c>
      <c r="C862" s="8" t="s">
        <v>267</v>
      </c>
      <c r="D862" s="8" t="s">
        <v>12</v>
      </c>
      <c r="E862" s="8" t="s">
        <v>486</v>
      </c>
      <c r="F862" s="8" t="s">
        <v>8</v>
      </c>
      <c r="G862" s="22">
        <f t="shared" ref="G862:H862" si="232">G863+G865</f>
        <v>18981230</v>
      </c>
      <c r="H862" s="22">
        <f t="shared" si="232"/>
        <v>19735290</v>
      </c>
    </row>
    <row r="863" spans="1:8" s="56" customFormat="1" ht="25.5">
      <c r="A863" s="120" t="s">
        <v>26</v>
      </c>
      <c r="B863" s="121" t="s">
        <v>480</v>
      </c>
      <c r="C863" s="122" t="s">
        <v>267</v>
      </c>
      <c r="D863" s="122" t="s">
        <v>12</v>
      </c>
      <c r="E863" s="122" t="s">
        <v>486</v>
      </c>
      <c r="F863" s="122" t="s">
        <v>27</v>
      </c>
      <c r="G863" s="140">
        <f t="shared" ref="G863:H863" si="233">G864</f>
        <v>285630</v>
      </c>
      <c r="H863" s="140">
        <f t="shared" si="233"/>
        <v>285630</v>
      </c>
    </row>
    <row r="864" spans="1:8" s="56" customFormat="1">
      <c r="A864" s="120" t="s">
        <v>28</v>
      </c>
      <c r="B864" s="121" t="s">
        <v>480</v>
      </c>
      <c r="C864" s="122" t="s">
        <v>267</v>
      </c>
      <c r="D864" s="122" t="s">
        <v>12</v>
      </c>
      <c r="E864" s="122" t="s">
        <v>486</v>
      </c>
      <c r="F864" s="122" t="s">
        <v>29</v>
      </c>
      <c r="G864" s="140">
        <v>285630</v>
      </c>
      <c r="H864" s="140">
        <v>285630</v>
      </c>
    </row>
    <row r="865" spans="1:8" s="56" customFormat="1">
      <c r="A865" s="120" t="s">
        <v>404</v>
      </c>
      <c r="B865" s="121" t="s">
        <v>480</v>
      </c>
      <c r="C865" s="122" t="s">
        <v>267</v>
      </c>
      <c r="D865" s="122" t="s">
        <v>12</v>
      </c>
      <c r="E865" s="122" t="s">
        <v>486</v>
      </c>
      <c r="F865" s="122" t="s">
        <v>405</v>
      </c>
      <c r="G865" s="140">
        <f t="shared" ref="G865:H865" si="234">G866</f>
        <v>18695600</v>
      </c>
      <c r="H865" s="140">
        <f t="shared" si="234"/>
        <v>19449660</v>
      </c>
    </row>
    <row r="866" spans="1:8" s="56" customFormat="1" ht="25.5">
      <c r="A866" s="120" t="s">
        <v>406</v>
      </c>
      <c r="B866" s="121" t="s">
        <v>480</v>
      </c>
      <c r="C866" s="122" t="s">
        <v>267</v>
      </c>
      <c r="D866" s="122" t="s">
        <v>12</v>
      </c>
      <c r="E866" s="122" t="s">
        <v>486</v>
      </c>
      <c r="F866" s="122" t="s">
        <v>407</v>
      </c>
      <c r="G866" s="140">
        <v>18695600</v>
      </c>
      <c r="H866" s="140">
        <v>19449660</v>
      </c>
    </row>
    <row r="867" spans="1:8" s="56" customFormat="1" ht="25.5">
      <c r="A867" s="120" t="s">
        <v>883</v>
      </c>
      <c r="B867" s="121" t="s">
        <v>480</v>
      </c>
      <c r="C867" s="122" t="s">
        <v>267</v>
      </c>
      <c r="D867" s="122" t="s">
        <v>12</v>
      </c>
      <c r="E867" s="122" t="s">
        <v>487</v>
      </c>
      <c r="F867" s="122" t="s">
        <v>8</v>
      </c>
      <c r="G867" s="140">
        <f t="shared" ref="G867" si="235">G868+G871</f>
        <v>364234200</v>
      </c>
      <c r="H867" s="140">
        <f>H868+H871</f>
        <v>364234170</v>
      </c>
    </row>
    <row r="868" spans="1:8" s="56" customFormat="1" ht="25.5">
      <c r="A868" s="120" t="s">
        <v>26</v>
      </c>
      <c r="B868" s="121" t="s">
        <v>480</v>
      </c>
      <c r="C868" s="122" t="s">
        <v>267</v>
      </c>
      <c r="D868" s="122" t="s">
        <v>12</v>
      </c>
      <c r="E868" s="122" t="s">
        <v>487</v>
      </c>
      <c r="F868" s="122" t="s">
        <v>27</v>
      </c>
      <c r="G868" s="140">
        <f t="shared" ref="G868:H868" si="236">G869+G870</f>
        <v>3228800</v>
      </c>
      <c r="H868" s="140">
        <f t="shared" si="236"/>
        <v>3228800</v>
      </c>
    </row>
    <row r="869" spans="1:8" s="56" customFormat="1">
      <c r="A869" s="120" t="s">
        <v>28</v>
      </c>
      <c r="B869" s="121" t="s">
        <v>480</v>
      </c>
      <c r="C869" s="122" t="s">
        <v>267</v>
      </c>
      <c r="D869" s="122" t="s">
        <v>12</v>
      </c>
      <c r="E869" s="122" t="s">
        <v>487</v>
      </c>
      <c r="F869" s="122" t="s">
        <v>29</v>
      </c>
      <c r="G869" s="140">
        <v>3025200</v>
      </c>
      <c r="H869" s="140">
        <v>3025200</v>
      </c>
    </row>
    <row r="870" spans="1:8" s="56" customFormat="1">
      <c r="A870" s="120" t="s">
        <v>930</v>
      </c>
      <c r="B870" s="121" t="s">
        <v>480</v>
      </c>
      <c r="C870" s="122" t="s">
        <v>267</v>
      </c>
      <c r="D870" s="122" t="s">
        <v>12</v>
      </c>
      <c r="E870" s="122" t="s">
        <v>487</v>
      </c>
      <c r="F870" s="122" t="s">
        <v>931</v>
      </c>
      <c r="G870" s="140">
        <v>203600</v>
      </c>
      <c r="H870" s="140">
        <v>203600</v>
      </c>
    </row>
    <row r="871" spans="1:8" s="56" customFormat="1" ht="25.5">
      <c r="A871" s="120" t="s">
        <v>274</v>
      </c>
      <c r="B871" s="121" t="s">
        <v>480</v>
      </c>
      <c r="C871" s="122" t="s">
        <v>267</v>
      </c>
      <c r="D871" s="122" t="s">
        <v>12</v>
      </c>
      <c r="E871" s="122" t="s">
        <v>487</v>
      </c>
      <c r="F871" s="122" t="s">
        <v>275</v>
      </c>
      <c r="G871" s="140">
        <f t="shared" ref="G871:H871" si="237">G872</f>
        <v>361005400</v>
      </c>
      <c r="H871" s="140">
        <f t="shared" si="237"/>
        <v>361005370</v>
      </c>
    </row>
    <row r="872" spans="1:8" s="56" customFormat="1" ht="25.5">
      <c r="A872" s="120" t="s">
        <v>410</v>
      </c>
      <c r="B872" s="121" t="s">
        <v>480</v>
      </c>
      <c r="C872" s="122" t="s">
        <v>267</v>
      </c>
      <c r="D872" s="122" t="s">
        <v>12</v>
      </c>
      <c r="E872" s="122" t="s">
        <v>487</v>
      </c>
      <c r="F872" s="122" t="s">
        <v>411</v>
      </c>
      <c r="G872" s="140">
        <v>361005400</v>
      </c>
      <c r="H872" s="140">
        <v>361005370</v>
      </c>
    </row>
    <row r="873" spans="1:8" s="56" customFormat="1" ht="76.5">
      <c r="A873" s="123" t="s">
        <v>884</v>
      </c>
      <c r="B873" s="21" t="s">
        <v>480</v>
      </c>
      <c r="C873" s="8" t="s">
        <v>267</v>
      </c>
      <c r="D873" s="8" t="s">
        <v>12</v>
      </c>
      <c r="E873" s="8" t="s">
        <v>488</v>
      </c>
      <c r="F873" s="8" t="s">
        <v>8</v>
      </c>
      <c r="G873" s="22">
        <f t="shared" ref="G873:H873" si="238">G874+G876</f>
        <v>78430</v>
      </c>
      <c r="H873" s="22">
        <f t="shared" si="238"/>
        <v>78430</v>
      </c>
    </row>
    <row r="874" spans="1:8" s="56" customFormat="1" ht="25.5">
      <c r="A874" s="123" t="s">
        <v>26</v>
      </c>
      <c r="B874" s="21" t="s">
        <v>480</v>
      </c>
      <c r="C874" s="8" t="s">
        <v>267</v>
      </c>
      <c r="D874" s="8" t="s">
        <v>12</v>
      </c>
      <c r="E874" s="8" t="s">
        <v>488</v>
      </c>
      <c r="F874" s="8" t="s">
        <v>27</v>
      </c>
      <c r="G874" s="22">
        <f t="shared" ref="G874:H874" si="239">G875</f>
        <v>1010</v>
      </c>
      <c r="H874" s="22">
        <f t="shared" si="239"/>
        <v>1010</v>
      </c>
    </row>
    <row r="875" spans="1:8" s="56" customFormat="1">
      <c r="A875" s="123" t="s">
        <v>28</v>
      </c>
      <c r="B875" s="21" t="s">
        <v>480</v>
      </c>
      <c r="C875" s="8" t="s">
        <v>267</v>
      </c>
      <c r="D875" s="8" t="s">
        <v>12</v>
      </c>
      <c r="E875" s="8" t="s">
        <v>488</v>
      </c>
      <c r="F875" s="8" t="s">
        <v>29</v>
      </c>
      <c r="G875" s="22">
        <v>1010</v>
      </c>
      <c r="H875" s="22">
        <v>1010</v>
      </c>
    </row>
    <row r="876" spans="1:8" s="56" customFormat="1" ht="25.5">
      <c r="A876" s="123" t="s">
        <v>274</v>
      </c>
      <c r="B876" s="21" t="s">
        <v>480</v>
      </c>
      <c r="C876" s="8" t="s">
        <v>267</v>
      </c>
      <c r="D876" s="8" t="s">
        <v>12</v>
      </c>
      <c r="E876" s="8" t="s">
        <v>488</v>
      </c>
      <c r="F876" s="8" t="s">
        <v>275</v>
      </c>
      <c r="G876" s="22">
        <f t="shared" ref="G876:H876" si="240">G877</f>
        <v>77420</v>
      </c>
      <c r="H876" s="22">
        <f t="shared" si="240"/>
        <v>77420</v>
      </c>
    </row>
    <row r="877" spans="1:8" s="56" customFormat="1" ht="25.5">
      <c r="A877" s="123" t="s">
        <v>410</v>
      </c>
      <c r="B877" s="21" t="s">
        <v>480</v>
      </c>
      <c r="C877" s="8" t="s">
        <v>267</v>
      </c>
      <c r="D877" s="8" t="s">
        <v>12</v>
      </c>
      <c r="E877" s="8" t="s">
        <v>488</v>
      </c>
      <c r="F877" s="8" t="s">
        <v>411</v>
      </c>
      <c r="G877" s="22">
        <v>77420</v>
      </c>
      <c r="H877" s="22">
        <v>77420</v>
      </c>
    </row>
    <row r="878" spans="1:8" s="56" customFormat="1" ht="38.25">
      <c r="A878" s="123" t="s">
        <v>885</v>
      </c>
      <c r="B878" s="21" t="s">
        <v>480</v>
      </c>
      <c r="C878" s="8" t="s">
        <v>267</v>
      </c>
      <c r="D878" s="8" t="s">
        <v>12</v>
      </c>
      <c r="E878" s="8" t="s">
        <v>489</v>
      </c>
      <c r="F878" s="8" t="s">
        <v>8</v>
      </c>
      <c r="G878" s="22">
        <f t="shared" ref="G878:H879" si="241">G879</f>
        <v>5338450</v>
      </c>
      <c r="H878" s="22">
        <f t="shared" si="241"/>
        <v>5338450</v>
      </c>
    </row>
    <row r="879" spans="1:8" s="56" customFormat="1" ht="25.5">
      <c r="A879" s="123" t="s">
        <v>274</v>
      </c>
      <c r="B879" s="21" t="s">
        <v>480</v>
      </c>
      <c r="C879" s="8" t="s">
        <v>267</v>
      </c>
      <c r="D879" s="8" t="s">
        <v>12</v>
      </c>
      <c r="E879" s="8" t="s">
        <v>489</v>
      </c>
      <c r="F879" s="8" t="s">
        <v>275</v>
      </c>
      <c r="G879" s="22">
        <f t="shared" si="241"/>
        <v>5338450</v>
      </c>
      <c r="H879" s="22">
        <f t="shared" si="241"/>
        <v>5338450</v>
      </c>
    </row>
    <row r="880" spans="1:8" s="56" customFormat="1" ht="25.5">
      <c r="A880" s="123" t="s">
        <v>410</v>
      </c>
      <c r="B880" s="21" t="s">
        <v>480</v>
      </c>
      <c r="C880" s="8" t="s">
        <v>267</v>
      </c>
      <c r="D880" s="8" t="s">
        <v>12</v>
      </c>
      <c r="E880" s="8" t="s">
        <v>489</v>
      </c>
      <c r="F880" s="8" t="s">
        <v>411</v>
      </c>
      <c r="G880" s="22">
        <v>5338450</v>
      </c>
      <c r="H880" s="22">
        <v>5338450</v>
      </c>
    </row>
    <row r="881" spans="1:8" s="56" customFormat="1" ht="25.5">
      <c r="A881" s="123" t="s">
        <v>886</v>
      </c>
      <c r="B881" s="21" t="s">
        <v>480</v>
      </c>
      <c r="C881" s="8" t="s">
        <v>267</v>
      </c>
      <c r="D881" s="8" t="s">
        <v>12</v>
      </c>
      <c r="E881" s="8" t="s">
        <v>490</v>
      </c>
      <c r="F881" s="8" t="s">
        <v>8</v>
      </c>
      <c r="G881" s="22">
        <f t="shared" ref="G881:H881" si="242">G882+G884</f>
        <v>13144730</v>
      </c>
      <c r="H881" s="22">
        <f t="shared" si="242"/>
        <v>12975470</v>
      </c>
    </row>
    <row r="882" spans="1:8" s="56" customFormat="1" ht="25.5">
      <c r="A882" s="123" t="s">
        <v>26</v>
      </c>
      <c r="B882" s="21" t="s">
        <v>480</v>
      </c>
      <c r="C882" s="8" t="s">
        <v>267</v>
      </c>
      <c r="D882" s="8" t="s">
        <v>12</v>
      </c>
      <c r="E882" s="8" t="s">
        <v>491</v>
      </c>
      <c r="F882" s="8" t="s">
        <v>27</v>
      </c>
      <c r="G882" s="22">
        <f t="shared" ref="G882:H882" si="243">G883</f>
        <v>128660</v>
      </c>
      <c r="H882" s="22">
        <f t="shared" si="243"/>
        <v>128660</v>
      </c>
    </row>
    <row r="883" spans="1:8" s="56" customFormat="1">
      <c r="A883" s="123" t="s">
        <v>28</v>
      </c>
      <c r="B883" s="21" t="s">
        <v>480</v>
      </c>
      <c r="C883" s="8" t="s">
        <v>267</v>
      </c>
      <c r="D883" s="8" t="s">
        <v>12</v>
      </c>
      <c r="E883" s="8" t="s">
        <v>491</v>
      </c>
      <c r="F883" s="8" t="s">
        <v>29</v>
      </c>
      <c r="G883" s="22">
        <v>128660</v>
      </c>
      <c r="H883" s="22">
        <v>128660</v>
      </c>
    </row>
    <row r="884" spans="1:8" s="56" customFormat="1" ht="25.5">
      <c r="A884" s="123" t="s">
        <v>274</v>
      </c>
      <c r="B884" s="21" t="s">
        <v>480</v>
      </c>
      <c r="C884" s="8" t="s">
        <v>267</v>
      </c>
      <c r="D884" s="8" t="s">
        <v>12</v>
      </c>
      <c r="E884" s="8" t="s">
        <v>490</v>
      </c>
      <c r="F884" s="8" t="s">
        <v>275</v>
      </c>
      <c r="G884" s="22">
        <f t="shared" ref="G884:H884" si="244">G885</f>
        <v>13016070</v>
      </c>
      <c r="H884" s="22">
        <f t="shared" si="244"/>
        <v>12846810</v>
      </c>
    </row>
    <row r="885" spans="1:8" s="56" customFormat="1" ht="25.5">
      <c r="A885" s="123" t="s">
        <v>410</v>
      </c>
      <c r="B885" s="21" t="s">
        <v>480</v>
      </c>
      <c r="C885" s="8" t="s">
        <v>267</v>
      </c>
      <c r="D885" s="8" t="s">
        <v>12</v>
      </c>
      <c r="E885" s="8" t="s">
        <v>490</v>
      </c>
      <c r="F885" s="8" t="s">
        <v>411</v>
      </c>
      <c r="G885" s="22">
        <v>13016070</v>
      </c>
      <c r="H885" s="22">
        <v>12846810</v>
      </c>
    </row>
    <row r="886" spans="1:8" s="56" customFormat="1" ht="25.5">
      <c r="A886" s="123" t="s">
        <v>887</v>
      </c>
      <c r="B886" s="21" t="s">
        <v>480</v>
      </c>
      <c r="C886" s="8" t="s">
        <v>267</v>
      </c>
      <c r="D886" s="8" t="s">
        <v>12</v>
      </c>
      <c r="E886" s="8" t="s">
        <v>492</v>
      </c>
      <c r="F886" s="8" t="s">
        <v>8</v>
      </c>
      <c r="G886" s="22">
        <f t="shared" ref="G886:H886" si="245">G887+G889</f>
        <v>382907010</v>
      </c>
      <c r="H886" s="22">
        <f t="shared" si="245"/>
        <v>380985440</v>
      </c>
    </row>
    <row r="887" spans="1:8" s="56" customFormat="1" ht="25.5">
      <c r="A887" s="123" t="s">
        <v>26</v>
      </c>
      <c r="B887" s="21" t="s">
        <v>480</v>
      </c>
      <c r="C887" s="8" t="s">
        <v>267</v>
      </c>
      <c r="D887" s="8" t="s">
        <v>12</v>
      </c>
      <c r="E887" s="8" t="s">
        <v>492</v>
      </c>
      <c r="F887" s="8" t="s">
        <v>27</v>
      </c>
      <c r="G887" s="22">
        <f t="shared" ref="G887:H887" si="246">G888</f>
        <v>5956550</v>
      </c>
      <c r="H887" s="22">
        <f t="shared" si="246"/>
        <v>5926660</v>
      </c>
    </row>
    <row r="888" spans="1:8" s="56" customFormat="1">
      <c r="A888" s="123" t="s">
        <v>28</v>
      </c>
      <c r="B888" s="21" t="s">
        <v>480</v>
      </c>
      <c r="C888" s="8" t="s">
        <v>267</v>
      </c>
      <c r="D888" s="8" t="s">
        <v>12</v>
      </c>
      <c r="E888" s="8" t="s">
        <v>492</v>
      </c>
      <c r="F888" s="8" t="s">
        <v>29</v>
      </c>
      <c r="G888" s="22">
        <v>5956550</v>
      </c>
      <c r="H888" s="22">
        <v>5926660</v>
      </c>
    </row>
    <row r="889" spans="1:8" s="56" customFormat="1">
      <c r="A889" s="123" t="s">
        <v>404</v>
      </c>
      <c r="B889" s="21" t="s">
        <v>480</v>
      </c>
      <c r="C889" s="8" t="s">
        <v>267</v>
      </c>
      <c r="D889" s="8" t="s">
        <v>12</v>
      </c>
      <c r="E889" s="8" t="s">
        <v>492</v>
      </c>
      <c r="F889" s="8" t="s">
        <v>405</v>
      </c>
      <c r="G889" s="22">
        <f t="shared" ref="G889:H889" si="247">G890</f>
        <v>376950460</v>
      </c>
      <c r="H889" s="22">
        <f t="shared" si="247"/>
        <v>375058780</v>
      </c>
    </row>
    <row r="890" spans="1:8" s="56" customFormat="1" ht="25.5">
      <c r="A890" s="123" t="s">
        <v>406</v>
      </c>
      <c r="B890" s="21" t="s">
        <v>480</v>
      </c>
      <c r="C890" s="8" t="s">
        <v>267</v>
      </c>
      <c r="D890" s="8" t="s">
        <v>12</v>
      </c>
      <c r="E890" s="8" t="s">
        <v>492</v>
      </c>
      <c r="F890" s="8" t="s">
        <v>407</v>
      </c>
      <c r="G890" s="22">
        <v>376950460</v>
      </c>
      <c r="H890" s="22">
        <v>375058780</v>
      </c>
    </row>
    <row r="891" spans="1:8" s="56" customFormat="1" ht="25.5">
      <c r="A891" s="123" t="s">
        <v>888</v>
      </c>
      <c r="B891" s="21" t="s">
        <v>480</v>
      </c>
      <c r="C891" s="8" t="s">
        <v>267</v>
      </c>
      <c r="D891" s="8" t="s">
        <v>12</v>
      </c>
      <c r="E891" s="8" t="s">
        <v>493</v>
      </c>
      <c r="F891" s="8" t="s">
        <v>8</v>
      </c>
      <c r="G891" s="22">
        <f t="shared" ref="G891:H891" si="248">G892+G894</f>
        <v>277129230</v>
      </c>
      <c r="H891" s="22">
        <f t="shared" si="248"/>
        <v>275745700</v>
      </c>
    </row>
    <row r="892" spans="1:8" s="56" customFormat="1" ht="25.5">
      <c r="A892" s="123" t="s">
        <v>26</v>
      </c>
      <c r="B892" s="21" t="s">
        <v>480</v>
      </c>
      <c r="C892" s="8" t="s">
        <v>267</v>
      </c>
      <c r="D892" s="8" t="s">
        <v>12</v>
      </c>
      <c r="E892" s="8" t="s">
        <v>493</v>
      </c>
      <c r="F892" s="8" t="s">
        <v>27</v>
      </c>
      <c r="G892" s="22">
        <f t="shared" ref="G892:H892" si="249">G893</f>
        <v>4311060</v>
      </c>
      <c r="H892" s="22">
        <f t="shared" si="249"/>
        <v>4289540</v>
      </c>
    </row>
    <row r="893" spans="1:8" s="56" customFormat="1">
      <c r="A893" s="123" t="s">
        <v>28</v>
      </c>
      <c r="B893" s="21" t="s">
        <v>480</v>
      </c>
      <c r="C893" s="8" t="s">
        <v>267</v>
      </c>
      <c r="D893" s="8" t="s">
        <v>12</v>
      </c>
      <c r="E893" s="8" t="s">
        <v>493</v>
      </c>
      <c r="F893" s="8" t="s">
        <v>29</v>
      </c>
      <c r="G893" s="22">
        <v>4311060</v>
      </c>
      <c r="H893" s="22">
        <v>4289540</v>
      </c>
    </row>
    <row r="894" spans="1:8" s="56" customFormat="1">
      <c r="A894" s="123" t="s">
        <v>404</v>
      </c>
      <c r="B894" s="21" t="s">
        <v>480</v>
      </c>
      <c r="C894" s="8" t="s">
        <v>267</v>
      </c>
      <c r="D894" s="8" t="s">
        <v>12</v>
      </c>
      <c r="E894" s="8" t="s">
        <v>493</v>
      </c>
      <c r="F894" s="8" t="s">
        <v>405</v>
      </c>
      <c r="G894" s="22">
        <f t="shared" ref="G894:H894" si="250">G895</f>
        <v>272818170</v>
      </c>
      <c r="H894" s="22">
        <f t="shared" si="250"/>
        <v>271456160</v>
      </c>
    </row>
    <row r="895" spans="1:8" s="56" customFormat="1" ht="25.5">
      <c r="A895" s="123" t="s">
        <v>406</v>
      </c>
      <c r="B895" s="21" t="s">
        <v>480</v>
      </c>
      <c r="C895" s="8" t="s">
        <v>267</v>
      </c>
      <c r="D895" s="8" t="s">
        <v>12</v>
      </c>
      <c r="E895" s="8" t="s">
        <v>493</v>
      </c>
      <c r="F895" s="8" t="s">
        <v>407</v>
      </c>
      <c r="G895" s="22">
        <v>272818170</v>
      </c>
      <c r="H895" s="22">
        <v>271456160</v>
      </c>
    </row>
    <row r="896" spans="1:8" s="56" customFormat="1" ht="25.5">
      <c r="A896" s="123" t="s">
        <v>889</v>
      </c>
      <c r="B896" s="21" t="s">
        <v>480</v>
      </c>
      <c r="C896" s="8" t="s">
        <v>267</v>
      </c>
      <c r="D896" s="8" t="s">
        <v>12</v>
      </c>
      <c r="E896" s="8" t="s">
        <v>494</v>
      </c>
      <c r="F896" s="8" t="s">
        <v>8</v>
      </c>
      <c r="G896" s="22">
        <f t="shared" ref="G896:H896" si="251">G897+G899</f>
        <v>6149030</v>
      </c>
      <c r="H896" s="22">
        <f t="shared" si="251"/>
        <v>6052950</v>
      </c>
    </row>
    <row r="897" spans="1:8" s="56" customFormat="1" ht="25.5">
      <c r="A897" s="123" t="s">
        <v>26</v>
      </c>
      <c r="B897" s="21" t="s">
        <v>480</v>
      </c>
      <c r="C897" s="8" t="s">
        <v>267</v>
      </c>
      <c r="D897" s="8" t="s">
        <v>12</v>
      </c>
      <c r="E897" s="8" t="s">
        <v>494</v>
      </c>
      <c r="F897" s="8" t="s">
        <v>27</v>
      </c>
      <c r="G897" s="22">
        <f t="shared" ref="G897:H897" si="252">G898</f>
        <v>95650</v>
      </c>
      <c r="H897" s="22">
        <f t="shared" si="252"/>
        <v>94160</v>
      </c>
    </row>
    <row r="898" spans="1:8" s="56" customFormat="1">
      <c r="A898" s="123" t="s">
        <v>28</v>
      </c>
      <c r="B898" s="21" t="s">
        <v>480</v>
      </c>
      <c r="C898" s="8" t="s">
        <v>267</v>
      </c>
      <c r="D898" s="8" t="s">
        <v>12</v>
      </c>
      <c r="E898" s="8" t="s">
        <v>494</v>
      </c>
      <c r="F898" s="8" t="s">
        <v>29</v>
      </c>
      <c r="G898" s="22">
        <v>95650</v>
      </c>
      <c r="H898" s="22">
        <v>94160</v>
      </c>
    </row>
    <row r="899" spans="1:8" s="56" customFormat="1">
      <c r="A899" s="123" t="s">
        <v>404</v>
      </c>
      <c r="B899" s="21" t="s">
        <v>480</v>
      </c>
      <c r="C899" s="8" t="s">
        <v>267</v>
      </c>
      <c r="D899" s="8" t="s">
        <v>12</v>
      </c>
      <c r="E899" s="8" t="s">
        <v>494</v>
      </c>
      <c r="F899" s="8" t="s">
        <v>405</v>
      </c>
      <c r="G899" s="22">
        <f t="shared" ref="G899:H899" si="253">G900</f>
        <v>6053380</v>
      </c>
      <c r="H899" s="22">
        <f t="shared" si="253"/>
        <v>5958790</v>
      </c>
    </row>
    <row r="900" spans="1:8" s="56" customFormat="1" ht="25.5">
      <c r="A900" s="123" t="s">
        <v>406</v>
      </c>
      <c r="B900" s="21" t="s">
        <v>480</v>
      </c>
      <c r="C900" s="8" t="s">
        <v>267</v>
      </c>
      <c r="D900" s="8" t="s">
        <v>12</v>
      </c>
      <c r="E900" s="8" t="s">
        <v>494</v>
      </c>
      <c r="F900" s="8" t="s">
        <v>407</v>
      </c>
      <c r="G900" s="22">
        <v>6053380</v>
      </c>
      <c r="H900" s="22">
        <v>5958790</v>
      </c>
    </row>
    <row r="901" spans="1:8" s="56" customFormat="1" ht="38.25">
      <c r="A901" s="123" t="s">
        <v>890</v>
      </c>
      <c r="B901" s="21" t="s">
        <v>480</v>
      </c>
      <c r="C901" s="8" t="s">
        <v>267</v>
      </c>
      <c r="D901" s="8" t="s">
        <v>12</v>
      </c>
      <c r="E901" s="8" t="s">
        <v>495</v>
      </c>
      <c r="F901" s="8" t="s">
        <v>8</v>
      </c>
      <c r="G901" s="22">
        <f t="shared" ref="G901:H901" si="254">G902+G904</f>
        <v>169090</v>
      </c>
      <c r="H901" s="22">
        <f t="shared" si="254"/>
        <v>169090</v>
      </c>
    </row>
    <row r="902" spans="1:8" s="56" customFormat="1" ht="25.5">
      <c r="A902" s="123" t="s">
        <v>26</v>
      </c>
      <c r="B902" s="21" t="s">
        <v>480</v>
      </c>
      <c r="C902" s="8" t="s">
        <v>267</v>
      </c>
      <c r="D902" s="8" t="s">
        <v>12</v>
      </c>
      <c r="E902" s="8" t="s">
        <v>495</v>
      </c>
      <c r="F902" s="8" t="s">
        <v>27</v>
      </c>
      <c r="G902" s="22">
        <f t="shared" ref="G902:H902" si="255">G903</f>
        <v>2630</v>
      </c>
      <c r="H902" s="22">
        <f t="shared" si="255"/>
        <v>2630</v>
      </c>
    </row>
    <row r="903" spans="1:8" s="56" customFormat="1">
      <c r="A903" s="123" t="s">
        <v>28</v>
      </c>
      <c r="B903" s="21" t="s">
        <v>480</v>
      </c>
      <c r="C903" s="8" t="s">
        <v>267</v>
      </c>
      <c r="D903" s="8" t="s">
        <v>12</v>
      </c>
      <c r="E903" s="8" t="s">
        <v>495</v>
      </c>
      <c r="F903" s="8" t="s">
        <v>29</v>
      </c>
      <c r="G903" s="22">
        <v>2630</v>
      </c>
      <c r="H903" s="22">
        <v>2630</v>
      </c>
    </row>
    <row r="904" spans="1:8" s="56" customFormat="1">
      <c r="A904" s="123" t="s">
        <v>404</v>
      </c>
      <c r="B904" s="21" t="s">
        <v>480</v>
      </c>
      <c r="C904" s="8" t="s">
        <v>267</v>
      </c>
      <c r="D904" s="8" t="s">
        <v>12</v>
      </c>
      <c r="E904" s="8" t="s">
        <v>495</v>
      </c>
      <c r="F904" s="8" t="s">
        <v>405</v>
      </c>
      <c r="G904" s="22">
        <f t="shared" ref="G904:H904" si="256">G905</f>
        <v>166460</v>
      </c>
      <c r="H904" s="22">
        <f t="shared" si="256"/>
        <v>166460</v>
      </c>
    </row>
    <row r="905" spans="1:8" s="56" customFormat="1" ht="25.5">
      <c r="A905" s="123" t="s">
        <v>406</v>
      </c>
      <c r="B905" s="21" t="s">
        <v>480</v>
      </c>
      <c r="C905" s="8" t="s">
        <v>267</v>
      </c>
      <c r="D905" s="8" t="s">
        <v>12</v>
      </c>
      <c r="E905" s="8" t="s">
        <v>495</v>
      </c>
      <c r="F905" s="8" t="s">
        <v>407</v>
      </c>
      <c r="G905" s="22">
        <v>166460</v>
      </c>
      <c r="H905" s="22">
        <v>166460</v>
      </c>
    </row>
    <row r="906" spans="1:8" s="56" customFormat="1" ht="25.5">
      <c r="A906" s="123" t="s">
        <v>496</v>
      </c>
      <c r="B906" s="21" t="s">
        <v>480</v>
      </c>
      <c r="C906" s="8" t="s">
        <v>267</v>
      </c>
      <c r="D906" s="8" t="s">
        <v>12</v>
      </c>
      <c r="E906" s="8" t="s">
        <v>497</v>
      </c>
      <c r="F906" s="8" t="s">
        <v>8</v>
      </c>
      <c r="G906" s="22">
        <f t="shared" ref="G906:H906" si="257">G907+G909</f>
        <v>626620</v>
      </c>
      <c r="H906" s="22">
        <f t="shared" si="257"/>
        <v>626620</v>
      </c>
    </row>
    <row r="907" spans="1:8" s="56" customFormat="1" ht="25.5">
      <c r="A907" s="123" t="s">
        <v>26</v>
      </c>
      <c r="B907" s="21" t="s">
        <v>480</v>
      </c>
      <c r="C907" s="8" t="s">
        <v>267</v>
      </c>
      <c r="D907" s="8" t="s">
        <v>12</v>
      </c>
      <c r="E907" s="8" t="s">
        <v>497</v>
      </c>
      <c r="F907" s="8" t="s">
        <v>27</v>
      </c>
      <c r="G907" s="22">
        <f t="shared" ref="G907:H907" si="258">G908</f>
        <v>9750</v>
      </c>
      <c r="H907" s="22">
        <f t="shared" si="258"/>
        <v>9750</v>
      </c>
    </row>
    <row r="908" spans="1:8" s="56" customFormat="1">
      <c r="A908" s="123" t="s">
        <v>28</v>
      </c>
      <c r="B908" s="21" t="s">
        <v>480</v>
      </c>
      <c r="C908" s="8" t="s">
        <v>267</v>
      </c>
      <c r="D908" s="8" t="s">
        <v>12</v>
      </c>
      <c r="E908" s="8" t="s">
        <v>497</v>
      </c>
      <c r="F908" s="8" t="s">
        <v>29</v>
      </c>
      <c r="G908" s="22">
        <v>9750</v>
      </c>
      <c r="H908" s="22">
        <v>9750</v>
      </c>
    </row>
    <row r="909" spans="1:8" s="56" customFormat="1">
      <c r="A909" s="123" t="s">
        <v>404</v>
      </c>
      <c r="B909" s="21" t="s">
        <v>480</v>
      </c>
      <c r="C909" s="8" t="s">
        <v>267</v>
      </c>
      <c r="D909" s="8" t="s">
        <v>12</v>
      </c>
      <c r="E909" s="8" t="s">
        <v>497</v>
      </c>
      <c r="F909" s="8" t="s">
        <v>405</v>
      </c>
      <c r="G909" s="22">
        <f t="shared" ref="G909:H909" si="259">G910</f>
        <v>616870</v>
      </c>
      <c r="H909" s="22">
        <f t="shared" si="259"/>
        <v>616870</v>
      </c>
    </row>
    <row r="910" spans="1:8" s="56" customFormat="1" ht="25.5">
      <c r="A910" s="123" t="s">
        <v>406</v>
      </c>
      <c r="B910" s="21" t="s">
        <v>480</v>
      </c>
      <c r="C910" s="8" t="s">
        <v>267</v>
      </c>
      <c r="D910" s="8" t="s">
        <v>12</v>
      </c>
      <c r="E910" s="8" t="s">
        <v>497</v>
      </c>
      <c r="F910" s="8" t="s">
        <v>407</v>
      </c>
      <c r="G910" s="22">
        <v>616870</v>
      </c>
      <c r="H910" s="22">
        <v>616870</v>
      </c>
    </row>
    <row r="911" spans="1:8" s="56" customFormat="1" ht="25.5">
      <c r="A911" s="123" t="s">
        <v>891</v>
      </c>
      <c r="B911" s="21" t="s">
        <v>480</v>
      </c>
      <c r="C911" s="8" t="s">
        <v>267</v>
      </c>
      <c r="D911" s="8" t="s">
        <v>12</v>
      </c>
      <c r="E911" s="8" t="s">
        <v>498</v>
      </c>
      <c r="F911" s="8" t="s">
        <v>8</v>
      </c>
      <c r="G911" s="22">
        <f t="shared" ref="G911:H911" si="260">G912+G914</f>
        <v>362525680</v>
      </c>
      <c r="H911" s="22">
        <f t="shared" si="260"/>
        <v>362554300</v>
      </c>
    </row>
    <row r="912" spans="1:8" s="56" customFormat="1" ht="25.5">
      <c r="A912" s="123" t="s">
        <v>26</v>
      </c>
      <c r="B912" s="21" t="s">
        <v>480</v>
      </c>
      <c r="C912" s="8" t="s">
        <v>267</v>
      </c>
      <c r="D912" s="8" t="s">
        <v>12</v>
      </c>
      <c r="E912" s="8" t="s">
        <v>498</v>
      </c>
      <c r="F912" s="8" t="s">
        <v>27</v>
      </c>
      <c r="G912" s="22">
        <f t="shared" ref="G912:H912" si="261">G913</f>
        <v>7482470</v>
      </c>
      <c r="H912" s="22">
        <f t="shared" si="261"/>
        <v>7483060</v>
      </c>
    </row>
    <row r="913" spans="1:8" s="56" customFormat="1">
      <c r="A913" s="123" t="s">
        <v>28</v>
      </c>
      <c r="B913" s="21" t="s">
        <v>480</v>
      </c>
      <c r="C913" s="8" t="s">
        <v>267</v>
      </c>
      <c r="D913" s="8" t="s">
        <v>12</v>
      </c>
      <c r="E913" s="8" t="s">
        <v>498</v>
      </c>
      <c r="F913" s="8" t="s">
        <v>29</v>
      </c>
      <c r="G913" s="22">
        <v>7482470</v>
      </c>
      <c r="H913" s="22">
        <v>7483060</v>
      </c>
    </row>
    <row r="914" spans="1:8" s="56" customFormat="1">
      <c r="A914" s="123" t="s">
        <v>404</v>
      </c>
      <c r="B914" s="21" t="s">
        <v>480</v>
      </c>
      <c r="C914" s="8" t="s">
        <v>267</v>
      </c>
      <c r="D914" s="8" t="s">
        <v>12</v>
      </c>
      <c r="E914" s="8" t="s">
        <v>498</v>
      </c>
      <c r="F914" s="8" t="s">
        <v>405</v>
      </c>
      <c r="G914" s="22">
        <f t="shared" ref="G914:H914" si="262">G915</f>
        <v>355043210</v>
      </c>
      <c r="H914" s="22">
        <f t="shared" si="262"/>
        <v>355071240</v>
      </c>
    </row>
    <row r="915" spans="1:8" s="56" customFormat="1" ht="25.5">
      <c r="A915" s="123" t="s">
        <v>406</v>
      </c>
      <c r="B915" s="21" t="s">
        <v>480</v>
      </c>
      <c r="C915" s="8" t="s">
        <v>267</v>
      </c>
      <c r="D915" s="8" t="s">
        <v>12</v>
      </c>
      <c r="E915" s="8" t="s">
        <v>498</v>
      </c>
      <c r="F915" s="8" t="s">
        <v>407</v>
      </c>
      <c r="G915" s="22">
        <v>355043210</v>
      </c>
      <c r="H915" s="22">
        <v>355071240</v>
      </c>
    </row>
    <row r="916" spans="1:8" s="56" customFormat="1" ht="63.75">
      <c r="A916" s="123" t="s">
        <v>965</v>
      </c>
      <c r="B916" s="21" t="s">
        <v>480</v>
      </c>
      <c r="C916" s="8" t="s">
        <v>267</v>
      </c>
      <c r="D916" s="8" t="s">
        <v>12</v>
      </c>
      <c r="E916" s="8" t="s">
        <v>966</v>
      </c>
      <c r="F916" s="8" t="s">
        <v>8</v>
      </c>
      <c r="G916" s="22">
        <f t="shared" ref="G916:H916" si="263">G917+G919</f>
        <v>7754220</v>
      </c>
      <c r="H916" s="22">
        <f t="shared" si="263"/>
        <v>7754220</v>
      </c>
    </row>
    <row r="917" spans="1:8" s="61" customFormat="1" ht="25.5">
      <c r="A917" s="123" t="s">
        <v>26</v>
      </c>
      <c r="B917" s="21" t="s">
        <v>480</v>
      </c>
      <c r="C917" s="8" t="s">
        <v>267</v>
      </c>
      <c r="D917" s="8" t="s">
        <v>12</v>
      </c>
      <c r="E917" s="8" t="s">
        <v>966</v>
      </c>
      <c r="F917" s="8" t="s">
        <v>27</v>
      </c>
      <c r="G917" s="22">
        <f t="shared" ref="G917:H917" si="264">G918</f>
        <v>120630</v>
      </c>
      <c r="H917" s="22">
        <f t="shared" si="264"/>
        <v>120630</v>
      </c>
    </row>
    <row r="918" spans="1:8" s="61" customFormat="1">
      <c r="A918" s="123" t="s">
        <v>28</v>
      </c>
      <c r="B918" s="21" t="s">
        <v>480</v>
      </c>
      <c r="C918" s="8" t="s">
        <v>267</v>
      </c>
      <c r="D918" s="8" t="s">
        <v>12</v>
      </c>
      <c r="E918" s="8" t="s">
        <v>966</v>
      </c>
      <c r="F918" s="8" t="s">
        <v>29</v>
      </c>
      <c r="G918" s="22">
        <v>120630</v>
      </c>
      <c r="H918" s="22">
        <v>120630</v>
      </c>
    </row>
    <row r="919" spans="1:8" s="61" customFormat="1" ht="25.5">
      <c r="A919" s="123" t="s">
        <v>274</v>
      </c>
      <c r="B919" s="21" t="s">
        <v>480</v>
      </c>
      <c r="C919" s="8" t="s">
        <v>267</v>
      </c>
      <c r="D919" s="8" t="s">
        <v>12</v>
      </c>
      <c r="E919" s="8" t="s">
        <v>966</v>
      </c>
      <c r="F919" s="8" t="s">
        <v>275</v>
      </c>
      <c r="G919" s="22">
        <f t="shared" ref="G919:H919" si="265">G920</f>
        <v>7633590</v>
      </c>
      <c r="H919" s="22">
        <f t="shared" si="265"/>
        <v>7633590</v>
      </c>
    </row>
    <row r="920" spans="1:8" s="61" customFormat="1">
      <c r="A920" s="123"/>
      <c r="B920" s="21" t="s">
        <v>480</v>
      </c>
      <c r="C920" s="8" t="s">
        <v>267</v>
      </c>
      <c r="D920" s="8" t="s">
        <v>12</v>
      </c>
      <c r="E920" s="8" t="s">
        <v>966</v>
      </c>
      <c r="F920" s="8"/>
      <c r="G920" s="22">
        <v>7633590</v>
      </c>
      <c r="H920" s="22">
        <v>7633590</v>
      </c>
    </row>
    <row r="921" spans="1:8" s="61" customFormat="1" ht="25.5">
      <c r="A921" s="123" t="s">
        <v>967</v>
      </c>
      <c r="B921" s="21" t="s">
        <v>480</v>
      </c>
      <c r="C921" s="8" t="s">
        <v>267</v>
      </c>
      <c r="D921" s="8" t="s">
        <v>12</v>
      </c>
      <c r="E921" s="8" t="s">
        <v>968</v>
      </c>
      <c r="F921" s="8" t="s">
        <v>8</v>
      </c>
      <c r="G921" s="22">
        <f t="shared" ref="G921:H922" si="266">G922</f>
        <v>96228200</v>
      </c>
      <c r="H921" s="22">
        <f t="shared" si="266"/>
        <v>96228200</v>
      </c>
    </row>
    <row r="922" spans="1:8" s="61" customFormat="1" ht="25.5">
      <c r="A922" s="123" t="s">
        <v>274</v>
      </c>
      <c r="B922" s="21" t="s">
        <v>480</v>
      </c>
      <c r="C922" s="8" t="s">
        <v>267</v>
      </c>
      <c r="D922" s="8" t="s">
        <v>12</v>
      </c>
      <c r="E922" s="8" t="s">
        <v>968</v>
      </c>
      <c r="F922" s="8" t="s">
        <v>275</v>
      </c>
      <c r="G922" s="22">
        <f t="shared" si="266"/>
        <v>96228200</v>
      </c>
      <c r="H922" s="22">
        <f t="shared" si="266"/>
        <v>96228200</v>
      </c>
    </row>
    <row r="923" spans="1:8" s="61" customFormat="1" ht="25.5">
      <c r="A923" s="123" t="s">
        <v>410</v>
      </c>
      <c r="B923" s="21" t="s">
        <v>480</v>
      </c>
      <c r="C923" s="8" t="s">
        <v>267</v>
      </c>
      <c r="D923" s="8" t="s">
        <v>12</v>
      </c>
      <c r="E923" s="8" t="s">
        <v>968</v>
      </c>
      <c r="F923" s="8" t="s">
        <v>411</v>
      </c>
      <c r="G923" s="22">
        <v>96228200</v>
      </c>
      <c r="H923" s="22">
        <v>96228200</v>
      </c>
    </row>
    <row r="924" spans="1:8" s="61" customFormat="1" ht="25.5">
      <c r="A924" s="37" t="s">
        <v>499</v>
      </c>
      <c r="B924" s="21" t="s">
        <v>480</v>
      </c>
      <c r="C924" s="8" t="s">
        <v>267</v>
      </c>
      <c r="D924" s="8" t="s">
        <v>12</v>
      </c>
      <c r="E924" s="8" t="s">
        <v>500</v>
      </c>
      <c r="F924" s="8" t="s">
        <v>8</v>
      </c>
      <c r="G924" s="22">
        <f t="shared" ref="G924:H924" si="267">G925</f>
        <v>423540</v>
      </c>
      <c r="H924" s="22">
        <f t="shared" si="267"/>
        <v>441310</v>
      </c>
    </row>
    <row r="925" spans="1:8" s="61" customFormat="1">
      <c r="A925" s="110" t="s">
        <v>501</v>
      </c>
      <c r="B925" s="21" t="s">
        <v>480</v>
      </c>
      <c r="C925" s="8" t="s">
        <v>267</v>
      </c>
      <c r="D925" s="8" t="s">
        <v>12</v>
      </c>
      <c r="E925" s="8" t="s">
        <v>502</v>
      </c>
      <c r="F925" s="8" t="s">
        <v>8</v>
      </c>
      <c r="G925" s="22">
        <f t="shared" ref="G925:H925" si="268">G926+G928</f>
        <v>423540</v>
      </c>
      <c r="H925" s="22">
        <f t="shared" si="268"/>
        <v>441310</v>
      </c>
    </row>
    <row r="926" spans="1:8" s="61" customFormat="1" ht="25.5">
      <c r="A926" s="120" t="s">
        <v>26</v>
      </c>
      <c r="B926" s="121" t="s">
        <v>480</v>
      </c>
      <c r="C926" s="122" t="s">
        <v>267</v>
      </c>
      <c r="D926" s="122" t="s">
        <v>12</v>
      </c>
      <c r="E926" s="122" t="s">
        <v>502</v>
      </c>
      <c r="F926" s="122" t="s">
        <v>27</v>
      </c>
      <c r="G926" s="140">
        <f t="shared" ref="G926:H926" si="269">G927</f>
        <v>5810</v>
      </c>
      <c r="H926" s="140">
        <f t="shared" si="269"/>
        <v>5810</v>
      </c>
    </row>
    <row r="927" spans="1:8" s="61" customFormat="1">
      <c r="A927" s="123" t="s">
        <v>28</v>
      </c>
      <c r="B927" s="21" t="s">
        <v>480</v>
      </c>
      <c r="C927" s="8" t="s">
        <v>267</v>
      </c>
      <c r="D927" s="8" t="s">
        <v>12</v>
      </c>
      <c r="E927" s="8" t="s">
        <v>502</v>
      </c>
      <c r="F927" s="8" t="s">
        <v>29</v>
      </c>
      <c r="G927" s="22">
        <v>5810</v>
      </c>
      <c r="H927" s="22">
        <v>5810</v>
      </c>
    </row>
    <row r="928" spans="1:8" s="61" customFormat="1">
      <c r="A928" s="123" t="s">
        <v>404</v>
      </c>
      <c r="B928" s="21" t="s">
        <v>480</v>
      </c>
      <c r="C928" s="8" t="s">
        <v>267</v>
      </c>
      <c r="D928" s="8" t="s">
        <v>12</v>
      </c>
      <c r="E928" s="8" t="s">
        <v>502</v>
      </c>
      <c r="F928" s="8" t="s">
        <v>405</v>
      </c>
      <c r="G928" s="22">
        <f t="shared" ref="G928:H928" si="270">G929</f>
        <v>417730</v>
      </c>
      <c r="H928" s="22">
        <f t="shared" si="270"/>
        <v>435500</v>
      </c>
    </row>
    <row r="929" spans="1:8" s="61" customFormat="1" ht="25.5">
      <c r="A929" s="123" t="s">
        <v>406</v>
      </c>
      <c r="B929" s="21" t="s">
        <v>480</v>
      </c>
      <c r="C929" s="8" t="s">
        <v>267</v>
      </c>
      <c r="D929" s="8" t="s">
        <v>12</v>
      </c>
      <c r="E929" s="8" t="s">
        <v>502</v>
      </c>
      <c r="F929" s="8" t="s">
        <v>407</v>
      </c>
      <c r="G929" s="22">
        <v>417730</v>
      </c>
      <c r="H929" s="22">
        <v>435500</v>
      </c>
    </row>
    <row r="930" spans="1:8" s="61" customFormat="1" ht="38.25">
      <c r="A930" s="123" t="s">
        <v>322</v>
      </c>
      <c r="B930" s="21" t="s">
        <v>480</v>
      </c>
      <c r="C930" s="8" t="s">
        <v>267</v>
      </c>
      <c r="D930" s="8" t="s">
        <v>12</v>
      </c>
      <c r="E930" s="8" t="s">
        <v>323</v>
      </c>
      <c r="F930" s="8" t="s">
        <v>8</v>
      </c>
      <c r="G930" s="22">
        <f>G931+G992+G996+G1000</f>
        <v>35645130</v>
      </c>
      <c r="H930" s="22">
        <f>H931+H992+H996+H1000</f>
        <v>65477130</v>
      </c>
    </row>
    <row r="931" spans="1:8" s="61" customFormat="1" ht="25.5">
      <c r="A931" s="123" t="s">
        <v>503</v>
      </c>
      <c r="B931" s="21" t="s">
        <v>480</v>
      </c>
      <c r="C931" s="8" t="s">
        <v>267</v>
      </c>
      <c r="D931" s="8" t="s">
        <v>12</v>
      </c>
      <c r="E931" s="8" t="s">
        <v>504</v>
      </c>
      <c r="F931" s="8" t="s">
        <v>8</v>
      </c>
      <c r="G931" s="22">
        <f>G935+G944+G953+G956+G959+G965+G971+G977+G983+G947+G968+G986+G989+G932+G938+G941+G950+G962+G974+G980</f>
        <v>33651150</v>
      </c>
      <c r="H931" s="22">
        <f>H935+H944+H953+H956+H959+H965+H971+H977+H983+H947+H968+H986+H989+H932+H938+H941+H950+H962+H974+H980</f>
        <v>63483150</v>
      </c>
    </row>
    <row r="932" spans="1:8" s="61" customFormat="1" ht="25.5">
      <c r="A932" s="123" t="s">
        <v>969</v>
      </c>
      <c r="B932" s="21" t="s">
        <v>480</v>
      </c>
      <c r="C932" s="8" t="s">
        <v>267</v>
      </c>
      <c r="D932" s="8" t="s">
        <v>12</v>
      </c>
      <c r="E932" s="8" t="s">
        <v>970</v>
      </c>
      <c r="F932" s="8" t="s">
        <v>8</v>
      </c>
      <c r="G932" s="22">
        <f>G933</f>
        <v>0</v>
      </c>
      <c r="H932" s="22">
        <f>H933</f>
        <v>1650000</v>
      </c>
    </row>
    <row r="933" spans="1:8" s="61" customFormat="1">
      <c r="A933" s="123" t="s">
        <v>404</v>
      </c>
      <c r="B933" s="21" t="s">
        <v>480</v>
      </c>
      <c r="C933" s="8" t="s">
        <v>267</v>
      </c>
      <c r="D933" s="8" t="s">
        <v>12</v>
      </c>
      <c r="E933" s="8" t="s">
        <v>970</v>
      </c>
      <c r="F933" s="8" t="s">
        <v>405</v>
      </c>
      <c r="G933" s="22">
        <f t="shared" ref="G933:H933" si="271">G934</f>
        <v>0</v>
      </c>
      <c r="H933" s="22">
        <f t="shared" si="271"/>
        <v>1650000</v>
      </c>
    </row>
    <row r="934" spans="1:8" s="61" customFormat="1" ht="25.5">
      <c r="A934" s="123" t="s">
        <v>406</v>
      </c>
      <c r="B934" s="21" t="s">
        <v>480</v>
      </c>
      <c r="C934" s="8" t="s">
        <v>267</v>
      </c>
      <c r="D934" s="8" t="s">
        <v>12</v>
      </c>
      <c r="E934" s="8" t="s">
        <v>970</v>
      </c>
      <c r="F934" s="8" t="s">
        <v>407</v>
      </c>
      <c r="G934" s="22">
        <v>0</v>
      </c>
      <c r="H934" s="22">
        <v>1650000</v>
      </c>
    </row>
    <row r="935" spans="1:8" s="61" customFormat="1" ht="51">
      <c r="A935" s="123" t="s">
        <v>892</v>
      </c>
      <c r="B935" s="21" t="s">
        <v>480</v>
      </c>
      <c r="C935" s="8" t="s">
        <v>267</v>
      </c>
      <c r="D935" s="8" t="s">
        <v>12</v>
      </c>
      <c r="E935" s="8" t="s">
        <v>505</v>
      </c>
      <c r="F935" s="8" t="s">
        <v>8</v>
      </c>
      <c r="G935" s="22">
        <f t="shared" ref="G935:H942" si="272">G936</f>
        <v>3600000</v>
      </c>
      <c r="H935" s="22">
        <f t="shared" si="272"/>
        <v>3600000</v>
      </c>
    </row>
    <row r="936" spans="1:8" s="61" customFormat="1">
      <c r="A936" s="123" t="s">
        <v>404</v>
      </c>
      <c r="B936" s="21" t="s">
        <v>480</v>
      </c>
      <c r="C936" s="8" t="s">
        <v>267</v>
      </c>
      <c r="D936" s="8" t="s">
        <v>12</v>
      </c>
      <c r="E936" s="8" t="s">
        <v>505</v>
      </c>
      <c r="F936" s="8" t="s">
        <v>405</v>
      </c>
      <c r="G936" s="22">
        <f t="shared" si="272"/>
        <v>3600000</v>
      </c>
      <c r="H936" s="22">
        <f t="shared" si="272"/>
        <v>3600000</v>
      </c>
    </row>
    <row r="937" spans="1:8" s="61" customFormat="1" ht="25.5">
      <c r="A937" s="123" t="s">
        <v>406</v>
      </c>
      <c r="B937" s="21" t="s">
        <v>480</v>
      </c>
      <c r="C937" s="8" t="s">
        <v>267</v>
      </c>
      <c r="D937" s="8" t="s">
        <v>12</v>
      </c>
      <c r="E937" s="8" t="s">
        <v>505</v>
      </c>
      <c r="F937" s="8" t="s">
        <v>407</v>
      </c>
      <c r="G937" s="22">
        <v>3600000</v>
      </c>
      <c r="H937" s="22">
        <v>3600000</v>
      </c>
    </row>
    <row r="938" spans="1:8" s="61" customFormat="1" ht="25.5">
      <c r="A938" s="123" t="s">
        <v>971</v>
      </c>
      <c r="B938" s="21" t="s">
        <v>480</v>
      </c>
      <c r="C938" s="8" t="s">
        <v>267</v>
      </c>
      <c r="D938" s="8" t="s">
        <v>12</v>
      </c>
      <c r="E938" s="8" t="s">
        <v>972</v>
      </c>
      <c r="F938" s="8" t="s">
        <v>8</v>
      </c>
      <c r="G938" s="22">
        <f t="shared" si="272"/>
        <v>0</v>
      </c>
      <c r="H938" s="22">
        <f t="shared" si="272"/>
        <v>132000</v>
      </c>
    </row>
    <row r="939" spans="1:8" s="61" customFormat="1">
      <c r="A939" s="123" t="s">
        <v>404</v>
      </c>
      <c r="B939" s="21" t="s">
        <v>480</v>
      </c>
      <c r="C939" s="8" t="s">
        <v>267</v>
      </c>
      <c r="D939" s="8" t="s">
        <v>12</v>
      </c>
      <c r="E939" s="8" t="s">
        <v>972</v>
      </c>
      <c r="F939" s="8" t="s">
        <v>405</v>
      </c>
      <c r="G939" s="22">
        <f t="shared" si="272"/>
        <v>0</v>
      </c>
      <c r="H939" s="22">
        <f t="shared" si="272"/>
        <v>132000</v>
      </c>
    </row>
    <row r="940" spans="1:8" s="61" customFormat="1" ht="25.5">
      <c r="A940" s="123" t="s">
        <v>406</v>
      </c>
      <c r="B940" s="21" t="s">
        <v>480</v>
      </c>
      <c r="C940" s="8" t="s">
        <v>267</v>
      </c>
      <c r="D940" s="8" t="s">
        <v>12</v>
      </c>
      <c r="E940" s="8" t="s">
        <v>972</v>
      </c>
      <c r="F940" s="8" t="s">
        <v>407</v>
      </c>
      <c r="G940" s="22">
        <v>0</v>
      </c>
      <c r="H940" s="22">
        <v>132000</v>
      </c>
    </row>
    <row r="941" spans="1:8" s="61" customFormat="1" ht="25.5">
      <c r="A941" s="123" t="s">
        <v>973</v>
      </c>
      <c r="B941" s="21" t="s">
        <v>480</v>
      </c>
      <c r="C941" s="8" t="s">
        <v>267</v>
      </c>
      <c r="D941" s="8" t="s">
        <v>12</v>
      </c>
      <c r="E941" s="8" t="s">
        <v>974</v>
      </c>
      <c r="F941" s="8" t="s">
        <v>8</v>
      </c>
      <c r="G941" s="22">
        <f t="shared" si="272"/>
        <v>0</v>
      </c>
      <c r="H941" s="22">
        <f t="shared" si="272"/>
        <v>8000000</v>
      </c>
    </row>
    <row r="942" spans="1:8" s="61" customFormat="1">
      <c r="A942" s="123" t="s">
        <v>404</v>
      </c>
      <c r="B942" s="21" t="s">
        <v>480</v>
      </c>
      <c r="C942" s="8" t="s">
        <v>267</v>
      </c>
      <c r="D942" s="8" t="s">
        <v>12</v>
      </c>
      <c r="E942" s="8" t="s">
        <v>974</v>
      </c>
      <c r="F942" s="8" t="s">
        <v>405</v>
      </c>
      <c r="G942" s="22">
        <f t="shared" si="272"/>
        <v>0</v>
      </c>
      <c r="H942" s="22">
        <f t="shared" si="272"/>
        <v>8000000</v>
      </c>
    </row>
    <row r="943" spans="1:8" s="61" customFormat="1" ht="25.5">
      <c r="A943" s="123" t="s">
        <v>406</v>
      </c>
      <c r="B943" s="21" t="s">
        <v>480</v>
      </c>
      <c r="C943" s="8" t="s">
        <v>267</v>
      </c>
      <c r="D943" s="8" t="s">
        <v>12</v>
      </c>
      <c r="E943" s="8" t="s">
        <v>974</v>
      </c>
      <c r="F943" s="8" t="s">
        <v>407</v>
      </c>
      <c r="G943" s="22">
        <v>0</v>
      </c>
      <c r="H943" s="22">
        <v>8000000</v>
      </c>
    </row>
    <row r="944" spans="1:8" s="61" customFormat="1" ht="38.25">
      <c r="A944" s="123" t="s">
        <v>506</v>
      </c>
      <c r="B944" s="21" t="s">
        <v>480</v>
      </c>
      <c r="C944" s="8" t="s">
        <v>267</v>
      </c>
      <c r="D944" s="8" t="s">
        <v>12</v>
      </c>
      <c r="E944" s="8" t="s">
        <v>507</v>
      </c>
      <c r="F944" s="8" t="s">
        <v>8</v>
      </c>
      <c r="G944" s="22">
        <f t="shared" ref="G944:H945" si="273">G945</f>
        <v>16200000</v>
      </c>
      <c r="H944" s="22">
        <f t="shared" si="273"/>
        <v>16200000</v>
      </c>
    </row>
    <row r="945" spans="1:8" s="61" customFormat="1">
      <c r="A945" s="123" t="s">
        <v>404</v>
      </c>
      <c r="B945" s="21" t="s">
        <v>480</v>
      </c>
      <c r="C945" s="8" t="s">
        <v>267</v>
      </c>
      <c r="D945" s="8" t="s">
        <v>12</v>
      </c>
      <c r="E945" s="8" t="s">
        <v>507</v>
      </c>
      <c r="F945" s="8" t="s">
        <v>405</v>
      </c>
      <c r="G945" s="22">
        <f t="shared" si="273"/>
        <v>16200000</v>
      </c>
      <c r="H945" s="22">
        <f t="shared" si="273"/>
        <v>16200000</v>
      </c>
    </row>
    <row r="946" spans="1:8" s="39" customFormat="1" ht="25.5">
      <c r="A946" s="123" t="s">
        <v>406</v>
      </c>
      <c r="B946" s="21" t="s">
        <v>480</v>
      </c>
      <c r="C946" s="8" t="s">
        <v>267</v>
      </c>
      <c r="D946" s="8" t="s">
        <v>12</v>
      </c>
      <c r="E946" s="8" t="s">
        <v>507</v>
      </c>
      <c r="F946" s="8" t="s">
        <v>407</v>
      </c>
      <c r="G946" s="22">
        <v>16200000</v>
      </c>
      <c r="H946" s="22">
        <v>16200000</v>
      </c>
    </row>
    <row r="947" spans="1:8" s="39" customFormat="1" ht="25.5">
      <c r="A947" s="123" t="s">
        <v>508</v>
      </c>
      <c r="B947" s="21" t="s">
        <v>480</v>
      </c>
      <c r="C947" s="8" t="s">
        <v>267</v>
      </c>
      <c r="D947" s="8" t="s">
        <v>12</v>
      </c>
      <c r="E947" s="8" t="s">
        <v>509</v>
      </c>
      <c r="F947" s="8" t="s">
        <v>8</v>
      </c>
      <c r="G947" s="22">
        <f t="shared" ref="G947:H948" si="274">G948</f>
        <v>938170</v>
      </c>
      <c r="H947" s="22">
        <f t="shared" si="274"/>
        <v>938170</v>
      </c>
    </row>
    <row r="948" spans="1:8" s="39" customFormat="1" ht="25.5">
      <c r="A948" s="123" t="s">
        <v>274</v>
      </c>
      <c r="B948" s="21" t="s">
        <v>480</v>
      </c>
      <c r="C948" s="8" t="s">
        <v>267</v>
      </c>
      <c r="D948" s="8" t="s">
        <v>12</v>
      </c>
      <c r="E948" s="8" t="s">
        <v>509</v>
      </c>
      <c r="F948" s="8" t="s">
        <v>275</v>
      </c>
      <c r="G948" s="22">
        <f t="shared" si="274"/>
        <v>938170</v>
      </c>
      <c r="H948" s="22">
        <f t="shared" si="274"/>
        <v>938170</v>
      </c>
    </row>
    <row r="949" spans="1:8" s="56" customFormat="1" ht="25.5">
      <c r="A949" s="123" t="s">
        <v>410</v>
      </c>
      <c r="B949" s="21" t="s">
        <v>480</v>
      </c>
      <c r="C949" s="8" t="s">
        <v>267</v>
      </c>
      <c r="D949" s="8" t="s">
        <v>12</v>
      </c>
      <c r="E949" s="8" t="s">
        <v>509</v>
      </c>
      <c r="F949" s="8" t="s">
        <v>411</v>
      </c>
      <c r="G949" s="22">
        <v>938170</v>
      </c>
      <c r="H949" s="22">
        <v>938170</v>
      </c>
    </row>
    <row r="950" spans="1:8" s="56" customFormat="1" ht="25.5">
      <c r="A950" s="123" t="s">
        <v>975</v>
      </c>
      <c r="B950" s="21" t="s">
        <v>480</v>
      </c>
      <c r="C950" s="8" t="s">
        <v>267</v>
      </c>
      <c r="D950" s="8" t="s">
        <v>12</v>
      </c>
      <c r="E950" s="8" t="s">
        <v>976</v>
      </c>
      <c r="F950" s="8" t="s">
        <v>8</v>
      </c>
      <c r="G950" s="22">
        <f>G951</f>
        <v>0</v>
      </c>
      <c r="H950" s="22">
        <f>H951</f>
        <v>10800000</v>
      </c>
    </row>
    <row r="951" spans="1:8" s="56" customFormat="1">
      <c r="A951" s="123" t="s">
        <v>404</v>
      </c>
      <c r="B951" s="21" t="s">
        <v>480</v>
      </c>
      <c r="C951" s="8" t="s">
        <v>267</v>
      </c>
      <c r="D951" s="8" t="s">
        <v>12</v>
      </c>
      <c r="E951" s="8" t="s">
        <v>976</v>
      </c>
      <c r="F951" s="8" t="s">
        <v>405</v>
      </c>
      <c r="G951" s="22">
        <f t="shared" ref="G951:H951" si="275">G952</f>
        <v>0</v>
      </c>
      <c r="H951" s="22">
        <f t="shared" si="275"/>
        <v>10800000</v>
      </c>
    </row>
    <row r="952" spans="1:8" s="56" customFormat="1" ht="25.5">
      <c r="A952" s="123" t="s">
        <v>406</v>
      </c>
      <c r="B952" s="21" t="s">
        <v>480</v>
      </c>
      <c r="C952" s="8" t="s">
        <v>267</v>
      </c>
      <c r="D952" s="8" t="s">
        <v>12</v>
      </c>
      <c r="E952" s="8" t="s">
        <v>976</v>
      </c>
      <c r="F952" s="8" t="s">
        <v>407</v>
      </c>
      <c r="G952" s="22">
        <v>0</v>
      </c>
      <c r="H952" s="22">
        <v>10800000</v>
      </c>
    </row>
    <row r="953" spans="1:8" s="56" customFormat="1" ht="25.5">
      <c r="A953" s="123" t="s">
        <v>510</v>
      </c>
      <c r="B953" s="21" t="s">
        <v>480</v>
      </c>
      <c r="C953" s="8" t="s">
        <v>267</v>
      </c>
      <c r="D953" s="8" t="s">
        <v>12</v>
      </c>
      <c r="E953" s="8" t="s">
        <v>511</v>
      </c>
      <c r="F953" s="8" t="s">
        <v>8</v>
      </c>
      <c r="G953" s="22">
        <f t="shared" ref="G953:H954" si="276">G954</f>
        <v>6480000</v>
      </c>
      <c r="H953" s="22">
        <f t="shared" si="276"/>
        <v>6480000</v>
      </c>
    </row>
    <row r="954" spans="1:8" s="56" customFormat="1">
      <c r="A954" s="123" t="s">
        <v>404</v>
      </c>
      <c r="B954" s="21" t="s">
        <v>480</v>
      </c>
      <c r="C954" s="8" t="s">
        <v>267</v>
      </c>
      <c r="D954" s="8" t="s">
        <v>12</v>
      </c>
      <c r="E954" s="8" t="s">
        <v>511</v>
      </c>
      <c r="F954" s="8" t="s">
        <v>405</v>
      </c>
      <c r="G954" s="22">
        <f t="shared" si="276"/>
        <v>6480000</v>
      </c>
      <c r="H954" s="22">
        <f t="shared" si="276"/>
        <v>6480000</v>
      </c>
    </row>
    <row r="955" spans="1:8" s="56" customFormat="1" ht="25.5">
      <c r="A955" s="123" t="s">
        <v>406</v>
      </c>
      <c r="B955" s="21" t="s">
        <v>480</v>
      </c>
      <c r="C955" s="8" t="s">
        <v>267</v>
      </c>
      <c r="D955" s="8" t="s">
        <v>12</v>
      </c>
      <c r="E955" s="8" t="s">
        <v>511</v>
      </c>
      <c r="F955" s="8" t="s">
        <v>407</v>
      </c>
      <c r="G955" s="22">
        <v>6480000</v>
      </c>
      <c r="H955" s="22">
        <v>6480000</v>
      </c>
    </row>
    <row r="956" spans="1:8" s="56" customFormat="1" ht="25.5">
      <c r="A956" s="123" t="s">
        <v>512</v>
      </c>
      <c r="B956" s="21" t="s">
        <v>480</v>
      </c>
      <c r="C956" s="8" t="s">
        <v>267</v>
      </c>
      <c r="D956" s="8" t="s">
        <v>12</v>
      </c>
      <c r="E956" s="8" t="s">
        <v>513</v>
      </c>
      <c r="F956" s="8" t="s">
        <v>8</v>
      </c>
      <c r="G956" s="22">
        <f t="shared" ref="G956:H957" si="277">G957</f>
        <v>1307520</v>
      </c>
      <c r="H956" s="22">
        <f t="shared" si="277"/>
        <v>1307520</v>
      </c>
    </row>
    <row r="957" spans="1:8" s="56" customFormat="1">
      <c r="A957" s="123" t="s">
        <v>404</v>
      </c>
      <c r="B957" s="21" t="s">
        <v>480</v>
      </c>
      <c r="C957" s="8" t="s">
        <v>267</v>
      </c>
      <c r="D957" s="8" t="s">
        <v>12</v>
      </c>
      <c r="E957" s="8" t="s">
        <v>513</v>
      </c>
      <c r="F957" s="8" t="s">
        <v>405</v>
      </c>
      <c r="G957" s="22">
        <f t="shared" si="277"/>
        <v>1307520</v>
      </c>
      <c r="H957" s="22">
        <f t="shared" si="277"/>
        <v>1307520</v>
      </c>
    </row>
    <row r="958" spans="1:8" s="56" customFormat="1" ht="25.5">
      <c r="A958" s="123" t="s">
        <v>406</v>
      </c>
      <c r="B958" s="21" t="s">
        <v>480</v>
      </c>
      <c r="C958" s="8" t="s">
        <v>267</v>
      </c>
      <c r="D958" s="8" t="s">
        <v>12</v>
      </c>
      <c r="E958" s="8" t="s">
        <v>513</v>
      </c>
      <c r="F958" s="8" t="s">
        <v>407</v>
      </c>
      <c r="G958" s="22">
        <v>1307520</v>
      </c>
      <c r="H958" s="22">
        <v>1307520</v>
      </c>
    </row>
    <row r="959" spans="1:8" s="56" customFormat="1" ht="121.5" customHeight="1">
      <c r="A959" s="123" t="s">
        <v>1033</v>
      </c>
      <c r="B959" s="21" t="s">
        <v>480</v>
      </c>
      <c r="C959" s="8" t="s">
        <v>267</v>
      </c>
      <c r="D959" s="8" t="s">
        <v>12</v>
      </c>
      <c r="E959" s="8" t="s">
        <v>514</v>
      </c>
      <c r="F959" s="8" t="s">
        <v>8</v>
      </c>
      <c r="G959" s="22">
        <f t="shared" ref="G959:H960" si="278">G960</f>
        <v>1025460</v>
      </c>
      <c r="H959" s="22">
        <f t="shared" si="278"/>
        <v>1025460</v>
      </c>
    </row>
    <row r="960" spans="1:8" s="56" customFormat="1">
      <c r="A960" s="123" t="s">
        <v>404</v>
      </c>
      <c r="B960" s="21" t="s">
        <v>480</v>
      </c>
      <c r="C960" s="8" t="s">
        <v>267</v>
      </c>
      <c r="D960" s="8" t="s">
        <v>12</v>
      </c>
      <c r="E960" s="8" t="s">
        <v>514</v>
      </c>
      <c r="F960" s="8" t="s">
        <v>405</v>
      </c>
      <c r="G960" s="22">
        <f t="shared" si="278"/>
        <v>1025460</v>
      </c>
      <c r="H960" s="22">
        <f t="shared" si="278"/>
        <v>1025460</v>
      </c>
    </row>
    <row r="961" spans="1:8" s="56" customFormat="1" ht="25.5">
      <c r="A961" s="123" t="s">
        <v>406</v>
      </c>
      <c r="B961" s="21" t="s">
        <v>480</v>
      </c>
      <c r="C961" s="8" t="s">
        <v>267</v>
      </c>
      <c r="D961" s="8" t="s">
        <v>12</v>
      </c>
      <c r="E961" s="8" t="s">
        <v>514</v>
      </c>
      <c r="F961" s="8" t="s">
        <v>407</v>
      </c>
      <c r="G961" s="22">
        <v>1025460</v>
      </c>
      <c r="H961" s="22">
        <v>1025460</v>
      </c>
    </row>
    <row r="962" spans="1:8" s="56" customFormat="1" ht="38.25">
      <c r="A962" s="123" t="s">
        <v>977</v>
      </c>
      <c r="B962" s="21" t="s">
        <v>480</v>
      </c>
      <c r="C962" s="8" t="s">
        <v>267</v>
      </c>
      <c r="D962" s="8" t="s">
        <v>12</v>
      </c>
      <c r="E962" s="8" t="s">
        <v>978</v>
      </c>
      <c r="F962" s="8" t="s">
        <v>8</v>
      </c>
      <c r="G962" s="22">
        <f>G963</f>
        <v>0</v>
      </c>
      <c r="H962" s="22">
        <f>H963</f>
        <v>1000000</v>
      </c>
    </row>
    <row r="963" spans="1:8" s="56" customFormat="1">
      <c r="A963" s="123" t="s">
        <v>404</v>
      </c>
      <c r="B963" s="21" t="s">
        <v>480</v>
      </c>
      <c r="C963" s="8" t="s">
        <v>267</v>
      </c>
      <c r="D963" s="8" t="s">
        <v>12</v>
      </c>
      <c r="E963" s="8" t="s">
        <v>978</v>
      </c>
      <c r="F963" s="8" t="s">
        <v>405</v>
      </c>
      <c r="G963" s="22">
        <f t="shared" ref="G963:H963" si="279">G964</f>
        <v>0</v>
      </c>
      <c r="H963" s="22">
        <f t="shared" si="279"/>
        <v>1000000</v>
      </c>
    </row>
    <row r="964" spans="1:8" s="56" customFormat="1" ht="25.5">
      <c r="A964" s="123" t="s">
        <v>406</v>
      </c>
      <c r="B964" s="21" t="s">
        <v>480</v>
      </c>
      <c r="C964" s="8" t="s">
        <v>267</v>
      </c>
      <c r="D964" s="8" t="s">
        <v>12</v>
      </c>
      <c r="E964" s="8" t="s">
        <v>978</v>
      </c>
      <c r="F964" s="8" t="s">
        <v>407</v>
      </c>
      <c r="G964" s="22">
        <v>0</v>
      </c>
      <c r="H964" s="22">
        <v>1000000</v>
      </c>
    </row>
    <row r="965" spans="1:8" s="56" customFormat="1" ht="38.25">
      <c r="A965" s="123" t="s">
        <v>893</v>
      </c>
      <c r="B965" s="21" t="s">
        <v>480</v>
      </c>
      <c r="C965" s="8" t="s">
        <v>267</v>
      </c>
      <c r="D965" s="8" t="s">
        <v>12</v>
      </c>
      <c r="E965" s="8" t="s">
        <v>515</v>
      </c>
      <c r="F965" s="8" t="s">
        <v>8</v>
      </c>
      <c r="G965" s="22">
        <f t="shared" ref="G965:H966" si="280">G966</f>
        <v>576000</v>
      </c>
      <c r="H965" s="22">
        <f t="shared" si="280"/>
        <v>576000</v>
      </c>
    </row>
    <row r="966" spans="1:8" s="56" customFormat="1">
      <c r="A966" s="123" t="s">
        <v>404</v>
      </c>
      <c r="B966" s="21" t="s">
        <v>480</v>
      </c>
      <c r="C966" s="8" t="s">
        <v>267</v>
      </c>
      <c r="D966" s="8" t="s">
        <v>12</v>
      </c>
      <c r="E966" s="8" t="s">
        <v>515</v>
      </c>
      <c r="F966" s="8" t="s">
        <v>405</v>
      </c>
      <c r="G966" s="22">
        <f t="shared" si="280"/>
        <v>576000</v>
      </c>
      <c r="H966" s="22">
        <f t="shared" si="280"/>
        <v>576000</v>
      </c>
    </row>
    <row r="967" spans="1:8" s="56" customFormat="1" ht="25.5">
      <c r="A967" s="123" t="s">
        <v>406</v>
      </c>
      <c r="B967" s="21" t="s">
        <v>480</v>
      </c>
      <c r="C967" s="8" t="s">
        <v>267</v>
      </c>
      <c r="D967" s="8" t="s">
        <v>12</v>
      </c>
      <c r="E967" s="8" t="s">
        <v>515</v>
      </c>
      <c r="F967" s="8" t="s">
        <v>407</v>
      </c>
      <c r="G967" s="22">
        <v>576000</v>
      </c>
      <c r="H967" s="22">
        <v>576000</v>
      </c>
    </row>
    <row r="968" spans="1:8" s="56" customFormat="1" ht="58.5" customHeight="1">
      <c r="A968" s="123" t="s">
        <v>516</v>
      </c>
      <c r="B968" s="21" t="s">
        <v>480</v>
      </c>
      <c r="C968" s="8" t="s">
        <v>267</v>
      </c>
      <c r="D968" s="8" t="s">
        <v>12</v>
      </c>
      <c r="E968" s="8" t="s">
        <v>517</v>
      </c>
      <c r="F968" s="8" t="s">
        <v>8</v>
      </c>
      <c r="G968" s="22">
        <f t="shared" ref="G968:H969" si="281">G969</f>
        <v>300000</v>
      </c>
      <c r="H968" s="22">
        <f t="shared" si="281"/>
        <v>300000</v>
      </c>
    </row>
    <row r="969" spans="1:8" s="56" customFormat="1">
      <c r="A969" s="123" t="s">
        <v>404</v>
      </c>
      <c r="B969" s="21" t="s">
        <v>480</v>
      </c>
      <c r="C969" s="8" t="s">
        <v>267</v>
      </c>
      <c r="D969" s="8" t="s">
        <v>12</v>
      </c>
      <c r="E969" s="8" t="s">
        <v>517</v>
      </c>
      <c r="F969" s="8" t="s">
        <v>405</v>
      </c>
      <c r="G969" s="22">
        <f t="shared" si="281"/>
        <v>300000</v>
      </c>
      <c r="H969" s="22">
        <f t="shared" si="281"/>
        <v>300000</v>
      </c>
    </row>
    <row r="970" spans="1:8" s="56" customFormat="1" ht="25.5">
      <c r="A970" s="123" t="s">
        <v>406</v>
      </c>
      <c r="B970" s="21" t="s">
        <v>480</v>
      </c>
      <c r="C970" s="8" t="s">
        <v>267</v>
      </c>
      <c r="D970" s="8" t="s">
        <v>12</v>
      </c>
      <c r="E970" s="8" t="s">
        <v>517</v>
      </c>
      <c r="F970" s="8" t="s">
        <v>407</v>
      </c>
      <c r="G970" s="22">
        <v>300000</v>
      </c>
      <c r="H970" s="22">
        <v>300000</v>
      </c>
    </row>
    <row r="971" spans="1:8" s="56" customFormat="1" ht="25.5">
      <c r="A971" s="123" t="s">
        <v>518</v>
      </c>
      <c r="B971" s="21" t="s">
        <v>480</v>
      </c>
      <c r="C971" s="8" t="s">
        <v>267</v>
      </c>
      <c r="D971" s="8" t="s">
        <v>12</v>
      </c>
      <c r="E971" s="8" t="s">
        <v>519</v>
      </c>
      <c r="F971" s="8" t="s">
        <v>8</v>
      </c>
      <c r="G971" s="22">
        <f t="shared" ref="G971:H972" si="282">G972</f>
        <v>1000000</v>
      </c>
      <c r="H971" s="22">
        <f t="shared" si="282"/>
        <v>1000000</v>
      </c>
    </row>
    <row r="972" spans="1:8" s="56" customFormat="1">
      <c r="A972" s="123" t="s">
        <v>404</v>
      </c>
      <c r="B972" s="21" t="s">
        <v>480</v>
      </c>
      <c r="C972" s="8" t="s">
        <v>267</v>
      </c>
      <c r="D972" s="8" t="s">
        <v>12</v>
      </c>
      <c r="E972" s="8" t="s">
        <v>519</v>
      </c>
      <c r="F972" s="8" t="s">
        <v>405</v>
      </c>
      <c r="G972" s="22">
        <f t="shared" si="282"/>
        <v>1000000</v>
      </c>
      <c r="H972" s="22">
        <f t="shared" si="282"/>
        <v>1000000</v>
      </c>
    </row>
    <row r="973" spans="1:8" s="56" customFormat="1" ht="25.5">
      <c r="A973" s="123" t="s">
        <v>406</v>
      </c>
      <c r="B973" s="21" t="s">
        <v>480</v>
      </c>
      <c r="C973" s="8" t="s">
        <v>267</v>
      </c>
      <c r="D973" s="8" t="s">
        <v>12</v>
      </c>
      <c r="E973" s="8" t="s">
        <v>519</v>
      </c>
      <c r="F973" s="8" t="s">
        <v>407</v>
      </c>
      <c r="G973" s="22">
        <v>1000000</v>
      </c>
      <c r="H973" s="22">
        <v>1000000</v>
      </c>
    </row>
    <row r="974" spans="1:8" s="56" customFormat="1" ht="38.25">
      <c r="A974" s="123" t="s">
        <v>979</v>
      </c>
      <c r="B974" s="21" t="s">
        <v>480</v>
      </c>
      <c r="C974" s="8" t="s">
        <v>267</v>
      </c>
      <c r="D974" s="8" t="s">
        <v>12</v>
      </c>
      <c r="E974" s="8" t="s">
        <v>980</v>
      </c>
      <c r="F974" s="8" t="s">
        <v>8</v>
      </c>
      <c r="G974" s="22">
        <f>G975</f>
        <v>0</v>
      </c>
      <c r="H974" s="22">
        <f>H975</f>
        <v>3750000</v>
      </c>
    </row>
    <row r="975" spans="1:8" s="56" customFormat="1">
      <c r="A975" s="123" t="s">
        <v>404</v>
      </c>
      <c r="B975" s="21" t="s">
        <v>480</v>
      </c>
      <c r="C975" s="8" t="s">
        <v>267</v>
      </c>
      <c r="D975" s="8" t="s">
        <v>12</v>
      </c>
      <c r="E975" s="8" t="s">
        <v>980</v>
      </c>
      <c r="F975" s="8" t="s">
        <v>405</v>
      </c>
      <c r="G975" s="22">
        <f t="shared" ref="G975:H975" si="283">G976</f>
        <v>0</v>
      </c>
      <c r="H975" s="22">
        <f t="shared" si="283"/>
        <v>3750000</v>
      </c>
    </row>
    <row r="976" spans="1:8" s="56" customFormat="1" ht="25.5">
      <c r="A976" s="123" t="s">
        <v>406</v>
      </c>
      <c r="B976" s="21" t="s">
        <v>480</v>
      </c>
      <c r="C976" s="8" t="s">
        <v>267</v>
      </c>
      <c r="D976" s="8" t="s">
        <v>12</v>
      </c>
      <c r="E976" s="8" t="s">
        <v>980</v>
      </c>
      <c r="F976" s="8" t="s">
        <v>407</v>
      </c>
      <c r="G976" s="22">
        <v>0</v>
      </c>
      <c r="H976" s="22">
        <v>3750000</v>
      </c>
    </row>
    <row r="977" spans="1:8" s="56" customFormat="1" ht="25.5">
      <c r="A977" s="123" t="s">
        <v>520</v>
      </c>
      <c r="B977" s="21" t="s">
        <v>480</v>
      </c>
      <c r="C977" s="8" t="s">
        <v>267</v>
      </c>
      <c r="D977" s="8" t="s">
        <v>12</v>
      </c>
      <c r="E977" s="8" t="s">
        <v>521</v>
      </c>
      <c r="F977" s="8" t="s">
        <v>8</v>
      </c>
      <c r="G977" s="22">
        <f t="shared" ref="G977:H978" si="284">G978</f>
        <v>1854000</v>
      </c>
      <c r="H977" s="22">
        <f t="shared" si="284"/>
        <v>1854000</v>
      </c>
    </row>
    <row r="978" spans="1:8" s="39" customFormat="1">
      <c r="A978" s="123" t="s">
        <v>404</v>
      </c>
      <c r="B978" s="21" t="s">
        <v>480</v>
      </c>
      <c r="C978" s="8" t="s">
        <v>267</v>
      </c>
      <c r="D978" s="8" t="s">
        <v>12</v>
      </c>
      <c r="E978" s="8" t="s">
        <v>521</v>
      </c>
      <c r="F978" s="8" t="s">
        <v>405</v>
      </c>
      <c r="G978" s="22">
        <f t="shared" si="284"/>
        <v>1854000</v>
      </c>
      <c r="H978" s="22">
        <f t="shared" si="284"/>
        <v>1854000</v>
      </c>
    </row>
    <row r="979" spans="1:8" s="56" customFormat="1" ht="25.5">
      <c r="A979" s="123" t="s">
        <v>406</v>
      </c>
      <c r="B979" s="21" t="s">
        <v>480</v>
      </c>
      <c r="C979" s="8" t="s">
        <v>267</v>
      </c>
      <c r="D979" s="8" t="s">
        <v>12</v>
      </c>
      <c r="E979" s="8" t="s">
        <v>521</v>
      </c>
      <c r="F979" s="8" t="s">
        <v>407</v>
      </c>
      <c r="G979" s="22">
        <v>1854000</v>
      </c>
      <c r="H979" s="22">
        <v>1854000</v>
      </c>
    </row>
    <row r="980" spans="1:8" s="61" customFormat="1" ht="25.5">
      <c r="A980" s="123" t="s">
        <v>981</v>
      </c>
      <c r="B980" s="21" t="s">
        <v>480</v>
      </c>
      <c r="C980" s="8" t="s">
        <v>267</v>
      </c>
      <c r="D980" s="8" t="s">
        <v>12</v>
      </c>
      <c r="E980" s="8" t="s">
        <v>982</v>
      </c>
      <c r="F980" s="8" t="s">
        <v>8</v>
      </c>
      <c r="G980" s="22">
        <f>G981</f>
        <v>0</v>
      </c>
      <c r="H980" s="22">
        <f>H981</f>
        <v>4500000</v>
      </c>
    </row>
    <row r="981" spans="1:8" s="61" customFormat="1">
      <c r="A981" s="123" t="s">
        <v>404</v>
      </c>
      <c r="B981" s="21" t="s">
        <v>480</v>
      </c>
      <c r="C981" s="8" t="s">
        <v>267</v>
      </c>
      <c r="D981" s="8" t="s">
        <v>12</v>
      </c>
      <c r="E981" s="8" t="s">
        <v>982</v>
      </c>
      <c r="F981" s="8" t="s">
        <v>405</v>
      </c>
      <c r="G981" s="22">
        <f t="shared" ref="G981:H981" si="285">G982</f>
        <v>0</v>
      </c>
      <c r="H981" s="22">
        <f t="shared" si="285"/>
        <v>4500000</v>
      </c>
    </row>
    <row r="982" spans="1:8" s="61" customFormat="1" ht="25.5">
      <c r="A982" s="123" t="s">
        <v>406</v>
      </c>
      <c r="B982" s="21" t="s">
        <v>480</v>
      </c>
      <c r="C982" s="8" t="s">
        <v>267</v>
      </c>
      <c r="D982" s="8" t="s">
        <v>12</v>
      </c>
      <c r="E982" s="8" t="s">
        <v>982</v>
      </c>
      <c r="F982" s="8" t="s">
        <v>407</v>
      </c>
      <c r="G982" s="22">
        <v>0</v>
      </c>
      <c r="H982" s="22">
        <v>4500000</v>
      </c>
    </row>
    <row r="983" spans="1:8" s="61" customFormat="1" ht="63.75">
      <c r="A983" s="123" t="s">
        <v>894</v>
      </c>
      <c r="B983" s="21" t="s">
        <v>480</v>
      </c>
      <c r="C983" s="8" t="s">
        <v>267</v>
      </c>
      <c r="D983" s="8" t="s">
        <v>12</v>
      </c>
      <c r="E983" s="8" t="s">
        <v>522</v>
      </c>
      <c r="F983" s="8" t="s">
        <v>8</v>
      </c>
      <c r="G983" s="22">
        <f t="shared" ref="G983:H984" si="286">G984</f>
        <v>50000</v>
      </c>
      <c r="H983" s="22">
        <f t="shared" si="286"/>
        <v>50000</v>
      </c>
    </row>
    <row r="984" spans="1:8" s="61" customFormat="1">
      <c r="A984" s="123" t="s">
        <v>404</v>
      </c>
      <c r="B984" s="21" t="s">
        <v>480</v>
      </c>
      <c r="C984" s="8" t="s">
        <v>267</v>
      </c>
      <c r="D984" s="8" t="s">
        <v>12</v>
      </c>
      <c r="E984" s="8" t="s">
        <v>522</v>
      </c>
      <c r="F984" s="8" t="s">
        <v>405</v>
      </c>
      <c r="G984" s="22">
        <f t="shared" si="286"/>
        <v>50000</v>
      </c>
      <c r="H984" s="22">
        <f t="shared" si="286"/>
        <v>50000</v>
      </c>
    </row>
    <row r="985" spans="1:8" s="61" customFormat="1" ht="25.5">
      <c r="A985" s="123" t="s">
        <v>406</v>
      </c>
      <c r="B985" s="21" t="s">
        <v>480</v>
      </c>
      <c r="C985" s="8" t="s">
        <v>267</v>
      </c>
      <c r="D985" s="8" t="s">
        <v>12</v>
      </c>
      <c r="E985" s="8" t="s">
        <v>522</v>
      </c>
      <c r="F985" s="8" t="s">
        <v>407</v>
      </c>
      <c r="G985" s="22">
        <v>50000</v>
      </c>
      <c r="H985" s="22">
        <v>50000</v>
      </c>
    </row>
    <row r="986" spans="1:8" s="61" customFormat="1" ht="25.5">
      <c r="A986" s="123" t="s">
        <v>895</v>
      </c>
      <c r="B986" s="21" t="s">
        <v>480</v>
      </c>
      <c r="C986" s="8" t="s">
        <v>267</v>
      </c>
      <c r="D986" s="8" t="s">
        <v>12</v>
      </c>
      <c r="E986" s="8" t="s">
        <v>896</v>
      </c>
      <c r="F986" s="8" t="s">
        <v>8</v>
      </c>
      <c r="G986" s="22">
        <f t="shared" ref="G986:H987" si="287">G987</f>
        <v>20000</v>
      </c>
      <c r="H986" s="22">
        <f t="shared" si="287"/>
        <v>20000</v>
      </c>
    </row>
    <row r="987" spans="1:8" s="61" customFormat="1" ht="25.5">
      <c r="A987" s="123" t="s">
        <v>274</v>
      </c>
      <c r="B987" s="21" t="s">
        <v>480</v>
      </c>
      <c r="C987" s="8" t="s">
        <v>267</v>
      </c>
      <c r="D987" s="8" t="s">
        <v>12</v>
      </c>
      <c r="E987" s="8" t="s">
        <v>896</v>
      </c>
      <c r="F987" s="8" t="s">
        <v>275</v>
      </c>
      <c r="G987" s="22">
        <f t="shared" si="287"/>
        <v>20000</v>
      </c>
      <c r="H987" s="22">
        <f t="shared" si="287"/>
        <v>20000</v>
      </c>
    </row>
    <row r="988" spans="1:8" s="61" customFormat="1" ht="25.5">
      <c r="A988" s="123" t="s">
        <v>410</v>
      </c>
      <c r="B988" s="21" t="s">
        <v>480</v>
      </c>
      <c r="C988" s="8" t="s">
        <v>267</v>
      </c>
      <c r="D988" s="8" t="s">
        <v>12</v>
      </c>
      <c r="E988" s="8" t="s">
        <v>896</v>
      </c>
      <c r="F988" s="8" t="s">
        <v>411</v>
      </c>
      <c r="G988" s="22">
        <v>20000</v>
      </c>
      <c r="H988" s="22">
        <v>20000</v>
      </c>
    </row>
    <row r="989" spans="1:8" s="61" customFormat="1" ht="51">
      <c r="A989" s="123" t="s">
        <v>897</v>
      </c>
      <c r="B989" s="21" t="s">
        <v>480</v>
      </c>
      <c r="C989" s="8" t="s">
        <v>267</v>
      </c>
      <c r="D989" s="8" t="s">
        <v>12</v>
      </c>
      <c r="E989" s="8" t="s">
        <v>898</v>
      </c>
      <c r="F989" s="8" t="s">
        <v>8</v>
      </c>
      <c r="G989" s="22">
        <f t="shared" ref="G989:H990" si="288">G990</f>
        <v>300000</v>
      </c>
      <c r="H989" s="22">
        <f t="shared" si="288"/>
        <v>300000</v>
      </c>
    </row>
    <row r="990" spans="1:8" s="61" customFormat="1" ht="25.5">
      <c r="A990" s="123" t="s">
        <v>274</v>
      </c>
      <c r="B990" s="21" t="s">
        <v>480</v>
      </c>
      <c r="C990" s="8" t="s">
        <v>267</v>
      </c>
      <c r="D990" s="8" t="s">
        <v>12</v>
      </c>
      <c r="E990" s="8" t="s">
        <v>898</v>
      </c>
      <c r="F990" s="8" t="s">
        <v>275</v>
      </c>
      <c r="G990" s="22">
        <f t="shared" si="288"/>
        <v>300000</v>
      </c>
      <c r="H990" s="22">
        <f t="shared" si="288"/>
        <v>300000</v>
      </c>
    </row>
    <row r="991" spans="1:8" s="61" customFormat="1" ht="25.5">
      <c r="A991" s="123" t="s">
        <v>410</v>
      </c>
      <c r="B991" s="21" t="s">
        <v>480</v>
      </c>
      <c r="C991" s="8" t="s">
        <v>267</v>
      </c>
      <c r="D991" s="8" t="s">
        <v>12</v>
      </c>
      <c r="E991" s="8" t="s">
        <v>898</v>
      </c>
      <c r="F991" s="8" t="s">
        <v>411</v>
      </c>
      <c r="G991" s="22">
        <v>300000</v>
      </c>
      <c r="H991" s="22">
        <v>300000</v>
      </c>
    </row>
    <row r="992" spans="1:8" s="61" customFormat="1" ht="25.5">
      <c r="A992" s="123" t="s">
        <v>523</v>
      </c>
      <c r="B992" s="21" t="s">
        <v>480</v>
      </c>
      <c r="C992" s="8" t="s">
        <v>267</v>
      </c>
      <c r="D992" s="8" t="s">
        <v>12</v>
      </c>
      <c r="E992" s="8" t="s">
        <v>524</v>
      </c>
      <c r="F992" s="8" t="s">
        <v>8</v>
      </c>
      <c r="G992" s="22">
        <f t="shared" ref="G992:H994" si="289">G993</f>
        <v>1828980</v>
      </c>
      <c r="H992" s="22">
        <f t="shared" si="289"/>
        <v>1828980</v>
      </c>
    </row>
    <row r="993" spans="1:8" s="61" customFormat="1" ht="25.5">
      <c r="A993" s="123" t="s">
        <v>525</v>
      </c>
      <c r="B993" s="21" t="s">
        <v>480</v>
      </c>
      <c r="C993" s="8" t="s">
        <v>267</v>
      </c>
      <c r="D993" s="8" t="s">
        <v>12</v>
      </c>
      <c r="E993" s="8" t="s">
        <v>526</v>
      </c>
      <c r="F993" s="8" t="s">
        <v>8</v>
      </c>
      <c r="G993" s="22">
        <f t="shared" si="289"/>
        <v>1828980</v>
      </c>
      <c r="H993" s="22">
        <f t="shared" si="289"/>
        <v>1828980</v>
      </c>
    </row>
    <row r="994" spans="1:8" s="61" customFormat="1" ht="25.5">
      <c r="A994" s="123" t="s">
        <v>26</v>
      </c>
      <c r="B994" s="21" t="s">
        <v>480</v>
      </c>
      <c r="C994" s="8" t="s">
        <v>267</v>
      </c>
      <c r="D994" s="8" t="s">
        <v>12</v>
      </c>
      <c r="E994" s="8" t="s">
        <v>526</v>
      </c>
      <c r="F994" s="8" t="s">
        <v>27</v>
      </c>
      <c r="G994" s="22">
        <f t="shared" si="289"/>
        <v>1828980</v>
      </c>
      <c r="H994" s="22">
        <f t="shared" si="289"/>
        <v>1828980</v>
      </c>
    </row>
    <row r="995" spans="1:8" s="61" customFormat="1">
      <c r="A995" s="123" t="s">
        <v>28</v>
      </c>
      <c r="B995" s="21" t="s">
        <v>480</v>
      </c>
      <c r="C995" s="8" t="s">
        <v>267</v>
      </c>
      <c r="D995" s="8" t="s">
        <v>12</v>
      </c>
      <c r="E995" s="8" t="s">
        <v>526</v>
      </c>
      <c r="F995" s="8" t="s">
        <v>29</v>
      </c>
      <c r="G995" s="22">
        <v>1828980</v>
      </c>
      <c r="H995" s="22">
        <v>1828980</v>
      </c>
    </row>
    <row r="996" spans="1:8" s="61" customFormat="1">
      <c r="A996" s="123" t="s">
        <v>899</v>
      </c>
      <c r="B996" s="21" t="s">
        <v>480</v>
      </c>
      <c r="C996" s="8" t="s">
        <v>267</v>
      </c>
      <c r="D996" s="8" t="s">
        <v>12</v>
      </c>
      <c r="E996" s="8" t="s">
        <v>527</v>
      </c>
      <c r="F996" s="8" t="s">
        <v>8</v>
      </c>
      <c r="G996" s="22">
        <f t="shared" ref="G996:H998" si="290">G997</f>
        <v>25000</v>
      </c>
      <c r="H996" s="22">
        <f t="shared" si="290"/>
        <v>25000</v>
      </c>
    </row>
    <row r="997" spans="1:8" s="61" customFormat="1" ht="38.25">
      <c r="A997" s="123" t="s">
        <v>528</v>
      </c>
      <c r="B997" s="21" t="s">
        <v>480</v>
      </c>
      <c r="C997" s="8" t="s">
        <v>267</v>
      </c>
      <c r="D997" s="8" t="s">
        <v>12</v>
      </c>
      <c r="E997" s="8" t="s">
        <v>529</v>
      </c>
      <c r="F997" s="8" t="s">
        <v>8</v>
      </c>
      <c r="G997" s="22">
        <f t="shared" si="290"/>
        <v>25000</v>
      </c>
      <c r="H997" s="22">
        <f t="shared" si="290"/>
        <v>25000</v>
      </c>
    </row>
    <row r="998" spans="1:8" s="61" customFormat="1" ht="25.5">
      <c r="A998" s="123" t="s">
        <v>26</v>
      </c>
      <c r="B998" s="21" t="s">
        <v>480</v>
      </c>
      <c r="C998" s="8" t="s">
        <v>267</v>
      </c>
      <c r="D998" s="8" t="s">
        <v>12</v>
      </c>
      <c r="E998" s="8" t="s">
        <v>529</v>
      </c>
      <c r="F998" s="8" t="s">
        <v>27</v>
      </c>
      <c r="G998" s="22">
        <f t="shared" si="290"/>
        <v>25000</v>
      </c>
      <c r="H998" s="22">
        <f t="shared" si="290"/>
        <v>25000</v>
      </c>
    </row>
    <row r="999" spans="1:8" s="61" customFormat="1">
      <c r="A999" s="123" t="s">
        <v>28</v>
      </c>
      <c r="B999" s="21" t="s">
        <v>480</v>
      </c>
      <c r="C999" s="8" t="s">
        <v>267</v>
      </c>
      <c r="D999" s="8" t="s">
        <v>12</v>
      </c>
      <c r="E999" s="8" t="s">
        <v>529</v>
      </c>
      <c r="F999" s="8" t="s">
        <v>29</v>
      </c>
      <c r="G999" s="22">
        <v>25000</v>
      </c>
      <c r="H999" s="22">
        <v>25000</v>
      </c>
    </row>
    <row r="1000" spans="1:8" s="61" customFormat="1" ht="25.5">
      <c r="A1000" s="123" t="s">
        <v>530</v>
      </c>
      <c r="B1000" s="21" t="s">
        <v>480</v>
      </c>
      <c r="C1000" s="8" t="s">
        <v>267</v>
      </c>
      <c r="D1000" s="8" t="s">
        <v>12</v>
      </c>
      <c r="E1000" s="8" t="s">
        <v>531</v>
      </c>
      <c r="F1000" s="8" t="s">
        <v>8</v>
      </c>
      <c r="G1000" s="22">
        <f t="shared" ref="G1000:H1002" si="291">G1001</f>
        <v>140000</v>
      </c>
      <c r="H1000" s="22">
        <f t="shared" si="291"/>
        <v>140000</v>
      </c>
    </row>
    <row r="1001" spans="1:8" s="61" customFormat="1" ht="25.5">
      <c r="A1001" s="123" t="s">
        <v>532</v>
      </c>
      <c r="B1001" s="21" t="s">
        <v>480</v>
      </c>
      <c r="C1001" s="8" t="s">
        <v>267</v>
      </c>
      <c r="D1001" s="8" t="s">
        <v>12</v>
      </c>
      <c r="E1001" s="8" t="s">
        <v>533</v>
      </c>
      <c r="F1001" s="8" t="s">
        <v>8</v>
      </c>
      <c r="G1001" s="22">
        <f t="shared" si="291"/>
        <v>140000</v>
      </c>
      <c r="H1001" s="22">
        <f t="shared" si="291"/>
        <v>140000</v>
      </c>
    </row>
    <row r="1002" spans="1:8" s="61" customFormat="1" ht="25.5">
      <c r="A1002" s="123" t="s">
        <v>26</v>
      </c>
      <c r="B1002" s="21" t="s">
        <v>480</v>
      </c>
      <c r="C1002" s="8" t="s">
        <v>267</v>
      </c>
      <c r="D1002" s="8" t="s">
        <v>12</v>
      </c>
      <c r="E1002" s="8" t="s">
        <v>533</v>
      </c>
      <c r="F1002" s="8" t="s">
        <v>27</v>
      </c>
      <c r="G1002" s="22">
        <f t="shared" si="291"/>
        <v>140000</v>
      </c>
      <c r="H1002" s="22">
        <f t="shared" si="291"/>
        <v>140000</v>
      </c>
    </row>
    <row r="1003" spans="1:8" s="61" customFormat="1">
      <c r="A1003" s="123" t="s">
        <v>28</v>
      </c>
      <c r="B1003" s="21" t="s">
        <v>480</v>
      </c>
      <c r="C1003" s="8" t="s">
        <v>267</v>
      </c>
      <c r="D1003" s="8" t="s">
        <v>12</v>
      </c>
      <c r="E1003" s="8" t="s">
        <v>533</v>
      </c>
      <c r="F1003" s="8" t="s">
        <v>29</v>
      </c>
      <c r="G1003" s="22">
        <v>140000</v>
      </c>
      <c r="H1003" s="22">
        <v>140000</v>
      </c>
    </row>
    <row r="1004" spans="1:8" s="61" customFormat="1">
      <c r="A1004" s="123" t="s">
        <v>534</v>
      </c>
      <c r="B1004" s="21" t="s">
        <v>480</v>
      </c>
      <c r="C1004" s="8" t="s">
        <v>267</v>
      </c>
      <c r="D1004" s="8" t="s">
        <v>12</v>
      </c>
      <c r="E1004" s="8" t="s">
        <v>535</v>
      </c>
      <c r="F1004" s="8" t="s">
        <v>8</v>
      </c>
      <c r="G1004" s="22">
        <f t="shared" ref="G1004:H1007" si="292">G1005</f>
        <v>2608500</v>
      </c>
      <c r="H1004" s="22">
        <f t="shared" si="292"/>
        <v>2608500</v>
      </c>
    </row>
    <row r="1005" spans="1:8" s="61" customFormat="1" ht="51">
      <c r="A1005" s="123" t="s">
        <v>900</v>
      </c>
      <c r="B1005" s="21" t="s">
        <v>480</v>
      </c>
      <c r="C1005" s="8" t="s">
        <v>267</v>
      </c>
      <c r="D1005" s="8" t="s">
        <v>12</v>
      </c>
      <c r="E1005" s="8" t="s">
        <v>536</v>
      </c>
      <c r="F1005" s="8" t="s">
        <v>8</v>
      </c>
      <c r="G1005" s="22">
        <f t="shared" si="292"/>
        <v>2608500</v>
      </c>
      <c r="H1005" s="22">
        <f t="shared" si="292"/>
        <v>2608500</v>
      </c>
    </row>
    <row r="1006" spans="1:8" s="61" customFormat="1" ht="38.25">
      <c r="A1006" s="123" t="s">
        <v>537</v>
      </c>
      <c r="B1006" s="21" t="s">
        <v>480</v>
      </c>
      <c r="C1006" s="8" t="s">
        <v>267</v>
      </c>
      <c r="D1006" s="8" t="s">
        <v>12</v>
      </c>
      <c r="E1006" s="8" t="s">
        <v>538</v>
      </c>
      <c r="F1006" s="8" t="s">
        <v>8</v>
      </c>
      <c r="G1006" s="22">
        <f t="shared" si="292"/>
        <v>2608500</v>
      </c>
      <c r="H1006" s="22">
        <f t="shared" si="292"/>
        <v>2608500</v>
      </c>
    </row>
    <row r="1007" spans="1:8" s="61" customFormat="1" ht="25.5">
      <c r="A1007" s="123" t="s">
        <v>274</v>
      </c>
      <c r="B1007" s="21" t="s">
        <v>480</v>
      </c>
      <c r="C1007" s="8" t="s">
        <v>267</v>
      </c>
      <c r="D1007" s="8" t="s">
        <v>12</v>
      </c>
      <c r="E1007" s="8" t="s">
        <v>538</v>
      </c>
      <c r="F1007" s="8" t="s">
        <v>275</v>
      </c>
      <c r="G1007" s="22">
        <f t="shared" si="292"/>
        <v>2608500</v>
      </c>
      <c r="H1007" s="22">
        <f t="shared" si="292"/>
        <v>2608500</v>
      </c>
    </row>
    <row r="1008" spans="1:8" s="61" customFormat="1" ht="25.5">
      <c r="A1008" s="123" t="s">
        <v>420</v>
      </c>
      <c r="B1008" s="21" t="s">
        <v>480</v>
      </c>
      <c r="C1008" s="8" t="s">
        <v>267</v>
      </c>
      <c r="D1008" s="8" t="s">
        <v>12</v>
      </c>
      <c r="E1008" s="8" t="s">
        <v>538</v>
      </c>
      <c r="F1008" s="8" t="s">
        <v>421</v>
      </c>
      <c r="G1008" s="22">
        <v>2608500</v>
      </c>
      <c r="H1008" s="22">
        <v>2608500</v>
      </c>
    </row>
    <row r="1009" spans="1:8" s="61" customFormat="1">
      <c r="A1009" s="16" t="s">
        <v>401</v>
      </c>
      <c r="B1009" s="17" t="s">
        <v>480</v>
      </c>
      <c r="C1009" s="18" t="s">
        <v>267</v>
      </c>
      <c r="D1009" s="18" t="s">
        <v>74</v>
      </c>
      <c r="E1009" s="18" t="s">
        <v>7</v>
      </c>
      <c r="F1009" s="18" t="s">
        <v>8</v>
      </c>
      <c r="G1009" s="19">
        <f t="shared" ref="G1009:H1010" si="293">G1010</f>
        <v>2073191610</v>
      </c>
      <c r="H1009" s="19">
        <f t="shared" si="293"/>
        <v>2123644510</v>
      </c>
    </row>
    <row r="1010" spans="1:8" s="61" customFormat="1" ht="25.5">
      <c r="A1010" s="107" t="s">
        <v>320</v>
      </c>
      <c r="B1010" s="21" t="s">
        <v>480</v>
      </c>
      <c r="C1010" s="8" t="s">
        <v>267</v>
      </c>
      <c r="D1010" s="8" t="s">
        <v>74</v>
      </c>
      <c r="E1010" s="8" t="s">
        <v>321</v>
      </c>
      <c r="F1010" s="8" t="s">
        <v>8</v>
      </c>
      <c r="G1010" s="22">
        <f t="shared" si="293"/>
        <v>2073191610</v>
      </c>
      <c r="H1010" s="22">
        <f t="shared" si="293"/>
        <v>2123644510</v>
      </c>
    </row>
    <row r="1011" spans="1:8" s="61" customFormat="1" ht="38.25">
      <c r="A1011" s="109" t="s">
        <v>481</v>
      </c>
      <c r="B1011" s="21" t="s">
        <v>480</v>
      </c>
      <c r="C1011" s="8" t="s">
        <v>267</v>
      </c>
      <c r="D1011" s="8" t="s">
        <v>74</v>
      </c>
      <c r="E1011" s="8" t="s">
        <v>482</v>
      </c>
      <c r="F1011" s="8" t="s">
        <v>8</v>
      </c>
      <c r="G1011" s="22">
        <f t="shared" ref="G1011:H1011" si="294">G1012+G1040</f>
        <v>2073191610</v>
      </c>
      <c r="H1011" s="22">
        <f t="shared" si="294"/>
        <v>2123644510</v>
      </c>
    </row>
    <row r="1012" spans="1:8" s="61" customFormat="1" ht="25.5">
      <c r="A1012" s="37" t="s">
        <v>499</v>
      </c>
      <c r="B1012" s="21" t="s">
        <v>480</v>
      </c>
      <c r="C1012" s="8" t="s">
        <v>267</v>
      </c>
      <c r="D1012" s="8" t="s">
        <v>74</v>
      </c>
      <c r="E1012" s="8" t="s">
        <v>500</v>
      </c>
      <c r="F1012" s="8" t="s">
        <v>8</v>
      </c>
      <c r="G1012" s="22">
        <f t="shared" ref="G1012:H1012" si="295">G1019+G1013+G1027+G1032+G1022+G1037</f>
        <v>1304411590</v>
      </c>
      <c r="H1012" s="22">
        <f t="shared" si="295"/>
        <v>1340579720</v>
      </c>
    </row>
    <row r="1013" spans="1:8" s="61" customFormat="1" ht="95.25" customHeight="1">
      <c r="A1013" s="110" t="s">
        <v>1032</v>
      </c>
      <c r="B1013" s="21" t="s">
        <v>480</v>
      </c>
      <c r="C1013" s="8" t="s">
        <v>267</v>
      </c>
      <c r="D1013" s="8" t="s">
        <v>74</v>
      </c>
      <c r="E1013" s="8" t="s">
        <v>539</v>
      </c>
      <c r="F1013" s="8" t="s">
        <v>8</v>
      </c>
      <c r="G1013" s="22">
        <f t="shared" ref="G1013:H1013" si="296">G1017+G1014</f>
        <v>306172510</v>
      </c>
      <c r="H1013" s="22">
        <f t="shared" si="296"/>
        <v>317744240</v>
      </c>
    </row>
    <row r="1014" spans="1:8" s="61" customFormat="1" ht="25.5">
      <c r="A1014" s="120" t="s">
        <v>26</v>
      </c>
      <c r="B1014" s="121" t="s">
        <v>480</v>
      </c>
      <c r="C1014" s="122" t="s">
        <v>267</v>
      </c>
      <c r="D1014" s="122" t="s">
        <v>74</v>
      </c>
      <c r="E1014" s="122" t="s">
        <v>539</v>
      </c>
      <c r="F1014" s="122" t="s">
        <v>27</v>
      </c>
      <c r="G1014" s="140">
        <f t="shared" ref="G1014:H1014" si="297">G1015+G1016</f>
        <v>3628500</v>
      </c>
      <c r="H1014" s="140">
        <f t="shared" si="297"/>
        <v>3621820</v>
      </c>
    </row>
    <row r="1015" spans="1:8" s="61" customFormat="1">
      <c r="A1015" s="110" t="s">
        <v>28</v>
      </c>
      <c r="B1015" s="21" t="s">
        <v>480</v>
      </c>
      <c r="C1015" s="8" t="s">
        <v>267</v>
      </c>
      <c r="D1015" s="8" t="s">
        <v>74</v>
      </c>
      <c r="E1015" s="8" t="s">
        <v>539</v>
      </c>
      <c r="F1015" s="8" t="s">
        <v>29</v>
      </c>
      <c r="G1015" s="22">
        <v>3424900</v>
      </c>
      <c r="H1015" s="22">
        <v>3418220</v>
      </c>
    </row>
    <row r="1016" spans="1:8" s="61" customFormat="1">
      <c r="A1016" s="110" t="s">
        <v>930</v>
      </c>
      <c r="B1016" s="21" t="s">
        <v>480</v>
      </c>
      <c r="C1016" s="8" t="s">
        <v>267</v>
      </c>
      <c r="D1016" s="8" t="s">
        <v>74</v>
      </c>
      <c r="E1016" s="8" t="s">
        <v>539</v>
      </c>
      <c r="F1016" s="8" t="s">
        <v>931</v>
      </c>
      <c r="G1016" s="22">
        <v>203600</v>
      </c>
      <c r="H1016" s="22">
        <v>203600</v>
      </c>
    </row>
    <row r="1017" spans="1:8" s="61" customFormat="1">
      <c r="A1017" s="110" t="s">
        <v>404</v>
      </c>
      <c r="B1017" s="21" t="s">
        <v>480</v>
      </c>
      <c r="C1017" s="8" t="s">
        <v>267</v>
      </c>
      <c r="D1017" s="8" t="s">
        <v>74</v>
      </c>
      <c r="E1017" s="8" t="s">
        <v>539</v>
      </c>
      <c r="F1017" s="8" t="s">
        <v>405</v>
      </c>
      <c r="G1017" s="22">
        <f t="shared" ref="G1017:H1017" si="298">G1018</f>
        <v>302544010</v>
      </c>
      <c r="H1017" s="22">
        <f t="shared" si="298"/>
        <v>314122420</v>
      </c>
    </row>
    <row r="1018" spans="1:8" s="61" customFormat="1" ht="25.5">
      <c r="A1018" s="110" t="s">
        <v>406</v>
      </c>
      <c r="B1018" s="21" t="s">
        <v>480</v>
      </c>
      <c r="C1018" s="8" t="s">
        <v>267</v>
      </c>
      <c r="D1018" s="8" t="s">
        <v>74</v>
      </c>
      <c r="E1018" s="8" t="s">
        <v>539</v>
      </c>
      <c r="F1018" s="8" t="s">
        <v>407</v>
      </c>
      <c r="G1018" s="22">
        <v>302544010</v>
      </c>
      <c r="H1018" s="22">
        <v>314122420</v>
      </c>
    </row>
    <row r="1019" spans="1:8" s="61" customFormat="1">
      <c r="A1019" s="110" t="s">
        <v>901</v>
      </c>
      <c r="B1019" s="21" t="s">
        <v>480</v>
      </c>
      <c r="C1019" s="8" t="s">
        <v>267</v>
      </c>
      <c r="D1019" s="8" t="s">
        <v>74</v>
      </c>
      <c r="E1019" s="8" t="s">
        <v>540</v>
      </c>
      <c r="F1019" s="8" t="s">
        <v>8</v>
      </c>
      <c r="G1019" s="22">
        <f t="shared" ref="G1019:H1020" si="299">G1020</f>
        <v>134466950</v>
      </c>
      <c r="H1019" s="22">
        <f t="shared" si="299"/>
        <v>140568780</v>
      </c>
    </row>
    <row r="1020" spans="1:8" s="61" customFormat="1">
      <c r="A1020" s="110" t="s">
        <v>404</v>
      </c>
      <c r="B1020" s="21" t="s">
        <v>480</v>
      </c>
      <c r="C1020" s="8" t="s">
        <v>267</v>
      </c>
      <c r="D1020" s="8" t="s">
        <v>74</v>
      </c>
      <c r="E1020" s="8" t="s">
        <v>540</v>
      </c>
      <c r="F1020" s="8" t="s">
        <v>405</v>
      </c>
      <c r="G1020" s="22">
        <f t="shared" si="299"/>
        <v>134466950</v>
      </c>
      <c r="H1020" s="22">
        <f t="shared" si="299"/>
        <v>140568780</v>
      </c>
    </row>
    <row r="1021" spans="1:8" s="61" customFormat="1" ht="25.5">
      <c r="A1021" s="110" t="s">
        <v>406</v>
      </c>
      <c r="B1021" s="21" t="s">
        <v>480</v>
      </c>
      <c r="C1021" s="8" t="s">
        <v>267</v>
      </c>
      <c r="D1021" s="8" t="s">
        <v>74</v>
      </c>
      <c r="E1021" s="8" t="s">
        <v>540</v>
      </c>
      <c r="F1021" s="8" t="s">
        <v>407</v>
      </c>
      <c r="G1021" s="22">
        <v>134466950</v>
      </c>
      <c r="H1021" s="22">
        <v>140568780</v>
      </c>
    </row>
    <row r="1022" spans="1:8" s="61" customFormat="1" ht="25.5">
      <c r="A1022" s="110" t="s">
        <v>541</v>
      </c>
      <c r="B1022" s="21" t="s">
        <v>480</v>
      </c>
      <c r="C1022" s="8" t="s">
        <v>267</v>
      </c>
      <c r="D1022" s="8" t="s">
        <v>74</v>
      </c>
      <c r="E1022" s="8" t="s">
        <v>542</v>
      </c>
      <c r="F1022" s="8" t="s">
        <v>8</v>
      </c>
      <c r="G1022" s="22">
        <f t="shared" ref="G1022:H1022" si="300">G1023+G1025</f>
        <v>125250160</v>
      </c>
      <c r="H1022" s="22">
        <f t="shared" si="300"/>
        <v>137678430</v>
      </c>
    </row>
    <row r="1023" spans="1:8" s="61" customFormat="1" ht="25.5">
      <c r="A1023" s="110" t="s">
        <v>26</v>
      </c>
      <c r="B1023" s="21" t="s">
        <v>480</v>
      </c>
      <c r="C1023" s="8" t="s">
        <v>267</v>
      </c>
      <c r="D1023" s="8" t="s">
        <v>74</v>
      </c>
      <c r="E1023" s="8" t="s">
        <v>542</v>
      </c>
      <c r="F1023" s="8" t="s">
        <v>27</v>
      </c>
      <c r="G1023" s="22">
        <f t="shared" ref="G1023:H1023" si="301">G1024</f>
        <v>1441040</v>
      </c>
      <c r="H1023" s="22">
        <f t="shared" si="301"/>
        <v>1520190</v>
      </c>
    </row>
    <row r="1024" spans="1:8" s="61" customFormat="1">
      <c r="A1024" s="110" t="s">
        <v>28</v>
      </c>
      <c r="B1024" s="21" t="s">
        <v>480</v>
      </c>
      <c r="C1024" s="8" t="s">
        <v>267</v>
      </c>
      <c r="D1024" s="8" t="s">
        <v>74</v>
      </c>
      <c r="E1024" s="8" t="s">
        <v>542</v>
      </c>
      <c r="F1024" s="8" t="s">
        <v>29</v>
      </c>
      <c r="G1024" s="22">
        <v>1441040</v>
      </c>
      <c r="H1024" s="22">
        <v>1520190</v>
      </c>
    </row>
    <row r="1025" spans="1:8" s="61" customFormat="1">
      <c r="A1025" s="110" t="s">
        <v>404</v>
      </c>
      <c r="B1025" s="21" t="s">
        <v>480</v>
      </c>
      <c r="C1025" s="8" t="s">
        <v>267</v>
      </c>
      <c r="D1025" s="8" t="s">
        <v>74</v>
      </c>
      <c r="E1025" s="8" t="s">
        <v>542</v>
      </c>
      <c r="F1025" s="8" t="s">
        <v>405</v>
      </c>
      <c r="G1025" s="22">
        <f t="shared" ref="G1025:H1025" si="302">G1026</f>
        <v>123809120</v>
      </c>
      <c r="H1025" s="22">
        <f t="shared" si="302"/>
        <v>136158240</v>
      </c>
    </row>
    <row r="1026" spans="1:8" s="61" customFormat="1" ht="25.5">
      <c r="A1026" s="110" t="s">
        <v>406</v>
      </c>
      <c r="B1026" s="21" t="s">
        <v>480</v>
      </c>
      <c r="C1026" s="8" t="s">
        <v>267</v>
      </c>
      <c r="D1026" s="8" t="s">
        <v>74</v>
      </c>
      <c r="E1026" s="8" t="s">
        <v>542</v>
      </c>
      <c r="F1026" s="8" t="s">
        <v>407</v>
      </c>
      <c r="G1026" s="22">
        <v>123809120</v>
      </c>
      <c r="H1026" s="22">
        <v>136158240</v>
      </c>
    </row>
    <row r="1027" spans="1:8" s="61" customFormat="1" ht="69" customHeight="1">
      <c r="A1027" s="110" t="s">
        <v>543</v>
      </c>
      <c r="B1027" s="21" t="s">
        <v>480</v>
      </c>
      <c r="C1027" s="8" t="s">
        <v>267</v>
      </c>
      <c r="D1027" s="8" t="s">
        <v>74</v>
      </c>
      <c r="E1027" s="8" t="s">
        <v>544</v>
      </c>
      <c r="F1027" s="8" t="s">
        <v>8</v>
      </c>
      <c r="G1027" s="22">
        <f t="shared" ref="G1027:H1027" si="303">G1030+G1028</f>
        <v>5757070</v>
      </c>
      <c r="H1027" s="22">
        <f t="shared" si="303"/>
        <v>5998570</v>
      </c>
    </row>
    <row r="1028" spans="1:8" s="61" customFormat="1" ht="25.5">
      <c r="A1028" s="120" t="s">
        <v>26</v>
      </c>
      <c r="B1028" s="121" t="s">
        <v>480</v>
      </c>
      <c r="C1028" s="122" t="s">
        <v>267</v>
      </c>
      <c r="D1028" s="122" t="s">
        <v>74</v>
      </c>
      <c r="E1028" s="122" t="s">
        <v>544</v>
      </c>
      <c r="F1028" s="122" t="s">
        <v>27</v>
      </c>
      <c r="G1028" s="140">
        <f t="shared" ref="G1028:H1028" si="304">G1029</f>
        <v>52700</v>
      </c>
      <c r="H1028" s="140">
        <f t="shared" si="304"/>
        <v>52700</v>
      </c>
    </row>
    <row r="1029" spans="1:8" s="61" customFormat="1">
      <c r="A1029" s="110" t="s">
        <v>28</v>
      </c>
      <c r="B1029" s="21" t="s">
        <v>480</v>
      </c>
      <c r="C1029" s="8" t="s">
        <v>267</v>
      </c>
      <c r="D1029" s="8" t="s">
        <v>74</v>
      </c>
      <c r="E1029" s="8" t="s">
        <v>544</v>
      </c>
      <c r="F1029" s="8" t="s">
        <v>29</v>
      </c>
      <c r="G1029" s="22">
        <v>52700</v>
      </c>
      <c r="H1029" s="22">
        <v>52700</v>
      </c>
    </row>
    <row r="1030" spans="1:8" s="61" customFormat="1">
      <c r="A1030" s="110" t="s">
        <v>404</v>
      </c>
      <c r="B1030" s="21" t="s">
        <v>480</v>
      </c>
      <c r="C1030" s="8" t="s">
        <v>267</v>
      </c>
      <c r="D1030" s="8" t="s">
        <v>74</v>
      </c>
      <c r="E1030" s="8" t="s">
        <v>544</v>
      </c>
      <c r="F1030" s="8" t="s">
        <v>405</v>
      </c>
      <c r="G1030" s="22">
        <f t="shared" ref="G1030:H1030" si="305">G1031</f>
        <v>5704370</v>
      </c>
      <c r="H1030" s="22">
        <f t="shared" si="305"/>
        <v>5945870</v>
      </c>
    </row>
    <row r="1031" spans="1:8" s="61" customFormat="1" ht="25.5">
      <c r="A1031" s="110" t="s">
        <v>406</v>
      </c>
      <c r="B1031" s="21" t="s">
        <v>480</v>
      </c>
      <c r="C1031" s="8" t="s">
        <v>267</v>
      </c>
      <c r="D1031" s="8" t="s">
        <v>74</v>
      </c>
      <c r="E1031" s="8" t="s">
        <v>544</v>
      </c>
      <c r="F1031" s="8" t="s">
        <v>407</v>
      </c>
      <c r="G1031" s="22">
        <v>5704370</v>
      </c>
      <c r="H1031" s="22">
        <v>5945870</v>
      </c>
    </row>
    <row r="1032" spans="1:8" s="61" customFormat="1" ht="38.25">
      <c r="A1032" s="110" t="s">
        <v>902</v>
      </c>
      <c r="B1032" s="21" t="s">
        <v>480</v>
      </c>
      <c r="C1032" s="8" t="s">
        <v>267</v>
      </c>
      <c r="D1032" s="8" t="s">
        <v>74</v>
      </c>
      <c r="E1032" s="8" t="s">
        <v>545</v>
      </c>
      <c r="F1032" s="8" t="s">
        <v>8</v>
      </c>
      <c r="G1032" s="22">
        <f t="shared" ref="G1032:H1032" si="306">G1035+G1033</f>
        <v>349210</v>
      </c>
      <c r="H1032" s="22">
        <f t="shared" si="306"/>
        <v>190580</v>
      </c>
    </row>
    <row r="1033" spans="1:8" s="61" customFormat="1" ht="25.5">
      <c r="A1033" s="110" t="s">
        <v>26</v>
      </c>
      <c r="B1033" s="21" t="s">
        <v>480</v>
      </c>
      <c r="C1033" s="8" t="s">
        <v>267</v>
      </c>
      <c r="D1033" s="8" t="s">
        <v>74</v>
      </c>
      <c r="E1033" s="8" t="s">
        <v>545</v>
      </c>
      <c r="F1033" s="8" t="s">
        <v>27</v>
      </c>
      <c r="G1033" s="22">
        <f t="shared" ref="G1033:H1033" si="307">G1034</f>
        <v>3460</v>
      </c>
      <c r="H1033" s="22">
        <f t="shared" si="307"/>
        <v>1910</v>
      </c>
    </row>
    <row r="1034" spans="1:8" s="61" customFormat="1">
      <c r="A1034" s="110" t="s">
        <v>28</v>
      </c>
      <c r="B1034" s="21" t="s">
        <v>480</v>
      </c>
      <c r="C1034" s="8" t="s">
        <v>267</v>
      </c>
      <c r="D1034" s="8" t="s">
        <v>74</v>
      </c>
      <c r="E1034" s="8" t="s">
        <v>545</v>
      </c>
      <c r="F1034" s="8" t="s">
        <v>29</v>
      </c>
      <c r="G1034" s="22">
        <v>3460</v>
      </c>
      <c r="H1034" s="22">
        <v>1910</v>
      </c>
    </row>
    <row r="1035" spans="1:8" s="61" customFormat="1" ht="25.5">
      <c r="A1035" s="110" t="s">
        <v>274</v>
      </c>
      <c r="B1035" s="21" t="s">
        <v>480</v>
      </c>
      <c r="C1035" s="8" t="s">
        <v>267</v>
      </c>
      <c r="D1035" s="8" t="s">
        <v>74</v>
      </c>
      <c r="E1035" s="8" t="s">
        <v>545</v>
      </c>
      <c r="F1035" s="8" t="s">
        <v>275</v>
      </c>
      <c r="G1035" s="22">
        <f t="shared" ref="G1035:H1035" si="308">G1036</f>
        <v>345750</v>
      </c>
      <c r="H1035" s="22">
        <f t="shared" si="308"/>
        <v>188670</v>
      </c>
    </row>
    <row r="1036" spans="1:8" s="61" customFormat="1" ht="25.5">
      <c r="A1036" s="110" t="s">
        <v>410</v>
      </c>
      <c r="B1036" s="21" t="s">
        <v>480</v>
      </c>
      <c r="C1036" s="8" t="s">
        <v>267</v>
      </c>
      <c r="D1036" s="8" t="s">
        <v>74</v>
      </c>
      <c r="E1036" s="8" t="s">
        <v>545</v>
      </c>
      <c r="F1036" s="8" t="s">
        <v>411</v>
      </c>
      <c r="G1036" s="22">
        <v>345750</v>
      </c>
      <c r="H1036" s="22">
        <v>188670</v>
      </c>
    </row>
    <row r="1037" spans="1:8" s="61" customFormat="1" ht="25.5">
      <c r="A1037" s="110" t="s">
        <v>983</v>
      </c>
      <c r="B1037" s="21" t="s">
        <v>480</v>
      </c>
      <c r="C1037" s="8" t="s">
        <v>267</v>
      </c>
      <c r="D1037" s="8" t="s">
        <v>74</v>
      </c>
      <c r="E1037" s="8" t="s">
        <v>984</v>
      </c>
      <c r="F1037" s="8" t="s">
        <v>8</v>
      </c>
      <c r="G1037" s="22">
        <f t="shared" ref="G1037:H1038" si="309">G1038</f>
        <v>732415690</v>
      </c>
      <c r="H1037" s="22">
        <f t="shared" si="309"/>
        <v>738399120</v>
      </c>
    </row>
    <row r="1038" spans="1:8" s="61" customFormat="1" ht="25.5">
      <c r="A1038" s="110" t="s">
        <v>274</v>
      </c>
      <c r="B1038" s="21" t="s">
        <v>480</v>
      </c>
      <c r="C1038" s="8" t="s">
        <v>267</v>
      </c>
      <c r="D1038" s="8" t="s">
        <v>74</v>
      </c>
      <c r="E1038" s="8" t="s">
        <v>984</v>
      </c>
      <c r="F1038" s="8" t="s">
        <v>275</v>
      </c>
      <c r="G1038" s="22">
        <f t="shared" si="309"/>
        <v>732415690</v>
      </c>
      <c r="H1038" s="22">
        <f t="shared" si="309"/>
        <v>738399120</v>
      </c>
    </row>
    <row r="1039" spans="1:8" s="31" customFormat="1" ht="25.5">
      <c r="A1039" s="110" t="s">
        <v>410</v>
      </c>
      <c r="B1039" s="21" t="s">
        <v>480</v>
      </c>
      <c r="C1039" s="8" t="s">
        <v>267</v>
      </c>
      <c r="D1039" s="8" t="s">
        <v>74</v>
      </c>
      <c r="E1039" s="8" t="s">
        <v>984</v>
      </c>
      <c r="F1039" s="8" t="s">
        <v>411</v>
      </c>
      <c r="G1039" s="22">
        <v>732415690</v>
      </c>
      <c r="H1039" s="22">
        <v>738399120</v>
      </c>
    </row>
    <row r="1040" spans="1:8" s="31" customFormat="1" ht="25.5">
      <c r="A1040" s="110" t="s">
        <v>546</v>
      </c>
      <c r="B1040" s="21" t="s">
        <v>480</v>
      </c>
      <c r="C1040" s="8" t="s">
        <v>267</v>
      </c>
      <c r="D1040" s="8" t="s">
        <v>74</v>
      </c>
      <c r="E1040" s="8" t="s">
        <v>547</v>
      </c>
      <c r="F1040" s="8" t="s">
        <v>8</v>
      </c>
      <c r="G1040" s="22">
        <f>G1041+G1044</f>
        <v>768780020</v>
      </c>
      <c r="H1040" s="22">
        <f>H1041+H1044</f>
        <v>783064790</v>
      </c>
    </row>
    <row r="1041" spans="1:8" s="31" customFormat="1" ht="38.25">
      <c r="A1041" s="110" t="s">
        <v>903</v>
      </c>
      <c r="B1041" s="21" t="s">
        <v>480</v>
      </c>
      <c r="C1041" s="8" t="s">
        <v>267</v>
      </c>
      <c r="D1041" s="8" t="s">
        <v>74</v>
      </c>
      <c r="E1041" s="8" t="s">
        <v>548</v>
      </c>
      <c r="F1041" s="8" t="s">
        <v>8</v>
      </c>
      <c r="G1041" s="22">
        <f t="shared" ref="G1041:H1042" si="310">G1042</f>
        <v>183065030</v>
      </c>
      <c r="H1041" s="22">
        <f t="shared" si="310"/>
        <v>182017000</v>
      </c>
    </row>
    <row r="1042" spans="1:8" s="31" customFormat="1">
      <c r="A1042" s="110" t="s">
        <v>404</v>
      </c>
      <c r="B1042" s="21" t="s">
        <v>480</v>
      </c>
      <c r="C1042" s="8" t="s">
        <v>267</v>
      </c>
      <c r="D1042" s="8" t="s">
        <v>74</v>
      </c>
      <c r="E1042" s="8" t="s">
        <v>548</v>
      </c>
      <c r="F1042" s="8" t="s">
        <v>405</v>
      </c>
      <c r="G1042" s="22">
        <f t="shared" si="310"/>
        <v>183065030</v>
      </c>
      <c r="H1042" s="22">
        <f t="shared" si="310"/>
        <v>182017000</v>
      </c>
    </row>
    <row r="1043" spans="1:8" s="31" customFormat="1" ht="25.5">
      <c r="A1043" s="110" t="s">
        <v>406</v>
      </c>
      <c r="B1043" s="21" t="s">
        <v>480</v>
      </c>
      <c r="C1043" s="8" t="s">
        <v>267</v>
      </c>
      <c r="D1043" s="8" t="s">
        <v>74</v>
      </c>
      <c r="E1043" s="8" t="s">
        <v>548</v>
      </c>
      <c r="F1043" s="8" t="s">
        <v>407</v>
      </c>
      <c r="G1043" s="22">
        <v>183065030</v>
      </c>
      <c r="H1043" s="22">
        <v>182017000</v>
      </c>
    </row>
    <row r="1044" spans="1:8" s="31" customFormat="1" ht="25.5">
      <c r="A1044" s="20" t="s">
        <v>904</v>
      </c>
      <c r="B1044" s="21" t="s">
        <v>480</v>
      </c>
      <c r="C1044" s="8" t="s">
        <v>267</v>
      </c>
      <c r="D1044" s="8" t="s">
        <v>74</v>
      </c>
      <c r="E1044" s="8" t="s">
        <v>905</v>
      </c>
      <c r="F1044" s="8" t="s">
        <v>8</v>
      </c>
      <c r="G1044" s="22">
        <f t="shared" ref="G1044:H1044" si="311">G1045+G1048</f>
        <v>585714990</v>
      </c>
      <c r="H1044" s="22">
        <f t="shared" si="311"/>
        <v>601047790</v>
      </c>
    </row>
    <row r="1045" spans="1:8" s="31" customFormat="1" ht="25.5">
      <c r="A1045" s="129" t="s">
        <v>26</v>
      </c>
      <c r="B1045" s="121" t="s">
        <v>480</v>
      </c>
      <c r="C1045" s="122" t="s">
        <v>267</v>
      </c>
      <c r="D1045" s="122" t="s">
        <v>74</v>
      </c>
      <c r="E1045" s="122" t="s">
        <v>905</v>
      </c>
      <c r="F1045" s="122" t="s">
        <v>27</v>
      </c>
      <c r="G1045" s="140">
        <f t="shared" ref="G1045:H1045" si="312">G1046+G1047</f>
        <v>5434440</v>
      </c>
      <c r="H1045" s="140">
        <f t="shared" si="312"/>
        <v>5906950</v>
      </c>
    </row>
    <row r="1046" spans="1:8" s="31" customFormat="1">
      <c r="A1046" s="110" t="s">
        <v>28</v>
      </c>
      <c r="B1046" s="21" t="s">
        <v>480</v>
      </c>
      <c r="C1046" s="8" t="s">
        <v>267</v>
      </c>
      <c r="D1046" s="8" t="s">
        <v>74</v>
      </c>
      <c r="E1046" s="8" t="s">
        <v>905</v>
      </c>
      <c r="F1046" s="8" t="s">
        <v>29</v>
      </c>
      <c r="G1046" s="22">
        <v>5284440</v>
      </c>
      <c r="H1046" s="22">
        <v>5756950</v>
      </c>
    </row>
    <row r="1047" spans="1:8" s="31" customFormat="1">
      <c r="A1047" s="110" t="s">
        <v>930</v>
      </c>
      <c r="B1047" s="21" t="s">
        <v>480</v>
      </c>
      <c r="C1047" s="8" t="s">
        <v>267</v>
      </c>
      <c r="D1047" s="8" t="s">
        <v>74</v>
      </c>
      <c r="E1047" s="8" t="s">
        <v>905</v>
      </c>
      <c r="F1047" s="8" t="s">
        <v>931</v>
      </c>
      <c r="G1047" s="22">
        <v>150000</v>
      </c>
      <c r="H1047" s="22">
        <v>150000</v>
      </c>
    </row>
    <row r="1048" spans="1:8" s="31" customFormat="1">
      <c r="A1048" s="110" t="s">
        <v>404</v>
      </c>
      <c r="B1048" s="21" t="s">
        <v>480</v>
      </c>
      <c r="C1048" s="8" t="s">
        <v>267</v>
      </c>
      <c r="D1048" s="8" t="s">
        <v>74</v>
      </c>
      <c r="E1048" s="8" t="s">
        <v>905</v>
      </c>
      <c r="F1048" s="8" t="s">
        <v>405</v>
      </c>
      <c r="G1048" s="22">
        <f t="shared" ref="G1048:H1048" si="313">G1049</f>
        <v>580280550</v>
      </c>
      <c r="H1048" s="22">
        <f t="shared" si="313"/>
        <v>595140840</v>
      </c>
    </row>
    <row r="1049" spans="1:8" s="31" customFormat="1" ht="25.5">
      <c r="A1049" s="110" t="s">
        <v>406</v>
      </c>
      <c r="B1049" s="21" t="s">
        <v>480</v>
      </c>
      <c r="C1049" s="8" t="s">
        <v>267</v>
      </c>
      <c r="D1049" s="8" t="s">
        <v>74</v>
      </c>
      <c r="E1049" s="8" t="s">
        <v>905</v>
      </c>
      <c r="F1049" s="8" t="s">
        <v>407</v>
      </c>
      <c r="G1049" s="22">
        <v>580280550</v>
      </c>
      <c r="H1049" s="22">
        <v>595140840</v>
      </c>
    </row>
    <row r="1050" spans="1:8" s="31" customFormat="1">
      <c r="A1050" s="16" t="s">
        <v>549</v>
      </c>
      <c r="B1050" s="17" t="s">
        <v>480</v>
      </c>
      <c r="C1050" s="18" t="s">
        <v>267</v>
      </c>
      <c r="D1050" s="18" t="s">
        <v>280</v>
      </c>
      <c r="E1050" s="18" t="s">
        <v>7</v>
      </c>
      <c r="F1050" s="18" t="s">
        <v>8</v>
      </c>
      <c r="G1050" s="19">
        <f>G1051+G1086</f>
        <v>86815990</v>
      </c>
      <c r="H1050" s="19">
        <f>H1051+H1086</f>
        <v>86826480</v>
      </c>
    </row>
    <row r="1051" spans="1:8" s="31" customFormat="1" ht="25.5">
      <c r="A1051" s="107" t="s">
        <v>320</v>
      </c>
      <c r="B1051" s="21" t="s">
        <v>480</v>
      </c>
      <c r="C1051" s="8" t="s">
        <v>267</v>
      </c>
      <c r="D1051" s="8" t="s">
        <v>280</v>
      </c>
      <c r="E1051" s="8" t="s">
        <v>321</v>
      </c>
      <c r="F1051" s="8" t="s">
        <v>8</v>
      </c>
      <c r="G1051" s="22">
        <f t="shared" ref="G1051:H1051" si="314">G1068+G1073+G1052</f>
        <v>9581310</v>
      </c>
      <c r="H1051" s="22">
        <f t="shared" si="314"/>
        <v>9581310</v>
      </c>
    </row>
    <row r="1052" spans="1:8" s="31" customFormat="1" ht="38.25">
      <c r="A1052" s="109" t="s">
        <v>481</v>
      </c>
      <c r="B1052" s="21" t="s">
        <v>480</v>
      </c>
      <c r="C1052" s="8" t="s">
        <v>267</v>
      </c>
      <c r="D1052" s="8" t="s">
        <v>280</v>
      </c>
      <c r="E1052" s="8" t="s">
        <v>482</v>
      </c>
      <c r="F1052" s="8" t="s">
        <v>8</v>
      </c>
      <c r="G1052" s="22">
        <f t="shared" ref="G1052:H1052" si="315">G1053+G1058+G1063</f>
        <v>6444490</v>
      </c>
      <c r="H1052" s="22">
        <f t="shared" si="315"/>
        <v>6444490</v>
      </c>
    </row>
    <row r="1053" spans="1:8" s="31" customFormat="1" ht="25.5">
      <c r="A1053" s="37" t="s">
        <v>483</v>
      </c>
      <c r="B1053" s="21" t="s">
        <v>480</v>
      </c>
      <c r="C1053" s="8" t="s">
        <v>267</v>
      </c>
      <c r="D1053" s="8" t="s">
        <v>280</v>
      </c>
      <c r="E1053" s="8" t="s">
        <v>484</v>
      </c>
      <c r="F1053" s="8" t="s">
        <v>8</v>
      </c>
      <c r="G1053" s="22">
        <f t="shared" ref="G1053:H1054" si="316">G1054</f>
        <v>2546000</v>
      </c>
      <c r="H1053" s="22">
        <f t="shared" si="316"/>
        <v>2546000</v>
      </c>
    </row>
    <row r="1054" spans="1:8" s="31" customFormat="1" ht="25.5">
      <c r="A1054" s="107" t="s">
        <v>883</v>
      </c>
      <c r="B1054" s="21" t="s">
        <v>480</v>
      </c>
      <c r="C1054" s="8" t="s">
        <v>267</v>
      </c>
      <c r="D1054" s="8" t="s">
        <v>280</v>
      </c>
      <c r="E1054" s="8" t="s">
        <v>487</v>
      </c>
      <c r="F1054" s="8" t="s">
        <v>8</v>
      </c>
      <c r="G1054" s="22">
        <f t="shared" si="316"/>
        <v>2546000</v>
      </c>
      <c r="H1054" s="22">
        <f t="shared" si="316"/>
        <v>2546000</v>
      </c>
    </row>
    <row r="1055" spans="1:8" s="31" customFormat="1" ht="25.5">
      <c r="A1055" s="120" t="s">
        <v>19</v>
      </c>
      <c r="B1055" s="121" t="s">
        <v>480</v>
      </c>
      <c r="C1055" s="122" t="s">
        <v>267</v>
      </c>
      <c r="D1055" s="122" t="s">
        <v>280</v>
      </c>
      <c r="E1055" s="122" t="s">
        <v>487</v>
      </c>
      <c r="F1055" s="122" t="s">
        <v>20</v>
      </c>
      <c r="G1055" s="140">
        <f t="shared" ref="G1055:H1055" si="317">G1056+G1057</f>
        <v>2546000</v>
      </c>
      <c r="H1055" s="140">
        <f t="shared" si="317"/>
        <v>2546000</v>
      </c>
    </row>
    <row r="1056" spans="1:8" s="31" customFormat="1">
      <c r="A1056" s="37" t="s">
        <v>38</v>
      </c>
      <c r="B1056" s="21" t="s">
        <v>480</v>
      </c>
      <c r="C1056" s="8" t="s">
        <v>267</v>
      </c>
      <c r="D1056" s="8" t="s">
        <v>280</v>
      </c>
      <c r="E1056" s="8" t="s">
        <v>487</v>
      </c>
      <c r="F1056" s="8" t="s">
        <v>39</v>
      </c>
      <c r="G1056" s="22">
        <v>1955000</v>
      </c>
      <c r="H1056" s="22">
        <v>1955000</v>
      </c>
    </row>
    <row r="1057" spans="1:8" s="31" customFormat="1" ht="38.25">
      <c r="A1057" s="37" t="s">
        <v>24</v>
      </c>
      <c r="B1057" s="21" t="s">
        <v>480</v>
      </c>
      <c r="C1057" s="8" t="s">
        <v>267</v>
      </c>
      <c r="D1057" s="8" t="s">
        <v>280</v>
      </c>
      <c r="E1057" s="8" t="s">
        <v>487</v>
      </c>
      <c r="F1057" s="8" t="s">
        <v>25</v>
      </c>
      <c r="G1057" s="22">
        <v>591000</v>
      </c>
      <c r="H1057" s="22">
        <v>591000</v>
      </c>
    </row>
    <row r="1058" spans="1:8" s="31" customFormat="1" ht="25.5">
      <c r="A1058" s="37" t="s">
        <v>499</v>
      </c>
      <c r="B1058" s="21" t="s">
        <v>480</v>
      </c>
      <c r="C1058" s="8" t="s">
        <v>267</v>
      </c>
      <c r="D1058" s="8" t="s">
        <v>280</v>
      </c>
      <c r="E1058" s="8" t="s">
        <v>500</v>
      </c>
      <c r="F1058" s="8" t="s">
        <v>8</v>
      </c>
      <c r="G1058" s="22">
        <f t="shared" ref="G1058:H1059" si="318">G1059</f>
        <v>455620</v>
      </c>
      <c r="H1058" s="22">
        <f t="shared" si="318"/>
        <v>455620</v>
      </c>
    </row>
    <row r="1059" spans="1:8" s="31" customFormat="1" ht="96" customHeight="1">
      <c r="A1059" s="37" t="s">
        <v>1032</v>
      </c>
      <c r="B1059" s="21" t="s">
        <v>480</v>
      </c>
      <c r="C1059" s="8" t="s">
        <v>267</v>
      </c>
      <c r="D1059" s="8" t="s">
        <v>280</v>
      </c>
      <c r="E1059" s="8" t="s">
        <v>539</v>
      </c>
      <c r="F1059" s="8" t="s">
        <v>8</v>
      </c>
      <c r="G1059" s="22">
        <f t="shared" si="318"/>
        <v>455620</v>
      </c>
      <c r="H1059" s="22">
        <f t="shared" si="318"/>
        <v>455620</v>
      </c>
    </row>
    <row r="1060" spans="1:8" s="31" customFormat="1" ht="25.5">
      <c r="A1060" s="37" t="s">
        <v>19</v>
      </c>
      <c r="B1060" s="21" t="s">
        <v>480</v>
      </c>
      <c r="C1060" s="8" t="s">
        <v>267</v>
      </c>
      <c r="D1060" s="8" t="s">
        <v>280</v>
      </c>
      <c r="E1060" s="8" t="s">
        <v>539</v>
      </c>
      <c r="F1060" s="8" t="s">
        <v>20</v>
      </c>
      <c r="G1060" s="22">
        <f t="shared" ref="G1060:H1060" si="319">G1061+G1062</f>
        <v>455620</v>
      </c>
      <c r="H1060" s="22">
        <f t="shared" si="319"/>
        <v>455620</v>
      </c>
    </row>
    <row r="1061" spans="1:8" s="31" customFormat="1">
      <c r="A1061" s="37" t="s">
        <v>38</v>
      </c>
      <c r="B1061" s="21" t="s">
        <v>480</v>
      </c>
      <c r="C1061" s="8" t="s">
        <v>267</v>
      </c>
      <c r="D1061" s="8" t="s">
        <v>280</v>
      </c>
      <c r="E1061" s="8" t="s">
        <v>539</v>
      </c>
      <c r="F1061" s="8" t="s">
        <v>39</v>
      </c>
      <c r="G1061" s="22">
        <v>350000</v>
      </c>
      <c r="H1061" s="22">
        <v>350000</v>
      </c>
    </row>
    <row r="1062" spans="1:8" s="31" customFormat="1" ht="38.25">
      <c r="A1062" s="37" t="s">
        <v>24</v>
      </c>
      <c r="B1062" s="21" t="s">
        <v>480</v>
      </c>
      <c r="C1062" s="8" t="s">
        <v>267</v>
      </c>
      <c r="D1062" s="8" t="s">
        <v>280</v>
      </c>
      <c r="E1062" s="8" t="s">
        <v>539</v>
      </c>
      <c r="F1062" s="8" t="s">
        <v>25</v>
      </c>
      <c r="G1062" s="22">
        <v>105620</v>
      </c>
      <c r="H1062" s="22">
        <v>105620</v>
      </c>
    </row>
    <row r="1063" spans="1:8" s="31" customFormat="1" ht="25.5">
      <c r="A1063" s="37" t="s">
        <v>546</v>
      </c>
      <c r="B1063" s="21" t="s">
        <v>480</v>
      </c>
      <c r="C1063" s="8" t="s">
        <v>267</v>
      </c>
      <c r="D1063" s="8" t="s">
        <v>280</v>
      </c>
      <c r="E1063" s="8" t="s">
        <v>547</v>
      </c>
      <c r="F1063" s="8" t="s">
        <v>8</v>
      </c>
      <c r="G1063" s="22">
        <f t="shared" ref="G1063:H1064" si="320">G1064</f>
        <v>3442870</v>
      </c>
      <c r="H1063" s="22">
        <f t="shared" si="320"/>
        <v>3442870</v>
      </c>
    </row>
    <row r="1064" spans="1:8" s="31" customFormat="1" ht="25.5">
      <c r="A1064" s="37" t="s">
        <v>904</v>
      </c>
      <c r="B1064" s="21" t="s">
        <v>480</v>
      </c>
      <c r="C1064" s="8" t="s">
        <v>267</v>
      </c>
      <c r="D1064" s="8" t="s">
        <v>280</v>
      </c>
      <c r="E1064" s="8" t="s">
        <v>905</v>
      </c>
      <c r="F1064" s="8" t="s">
        <v>8</v>
      </c>
      <c r="G1064" s="22">
        <f t="shared" si="320"/>
        <v>3442870</v>
      </c>
      <c r="H1064" s="22">
        <f t="shared" si="320"/>
        <v>3442870</v>
      </c>
    </row>
    <row r="1065" spans="1:8" s="31" customFormat="1" ht="25.5">
      <c r="A1065" s="37" t="s">
        <v>19</v>
      </c>
      <c r="B1065" s="21" t="s">
        <v>480</v>
      </c>
      <c r="C1065" s="8" t="s">
        <v>267</v>
      </c>
      <c r="D1065" s="8" t="s">
        <v>280</v>
      </c>
      <c r="E1065" s="8" t="s">
        <v>905</v>
      </c>
      <c r="F1065" s="8" t="s">
        <v>20</v>
      </c>
      <c r="G1065" s="22">
        <f t="shared" ref="G1065:H1065" si="321">G1066+G1067</f>
        <v>3442870</v>
      </c>
      <c r="H1065" s="22">
        <f t="shared" si="321"/>
        <v>3442870</v>
      </c>
    </row>
    <row r="1066" spans="1:8" s="31" customFormat="1">
      <c r="A1066" s="37" t="s">
        <v>38</v>
      </c>
      <c r="B1066" s="21" t="s">
        <v>480</v>
      </c>
      <c r="C1066" s="8" t="s">
        <v>267</v>
      </c>
      <c r="D1066" s="8" t="s">
        <v>280</v>
      </c>
      <c r="E1066" s="8" t="s">
        <v>905</v>
      </c>
      <c r="F1066" s="8" t="s">
        <v>39</v>
      </c>
      <c r="G1066" s="22">
        <v>2644300</v>
      </c>
      <c r="H1066" s="22">
        <v>2644300</v>
      </c>
    </row>
    <row r="1067" spans="1:8" s="31" customFormat="1" ht="38.25">
      <c r="A1067" s="37" t="s">
        <v>24</v>
      </c>
      <c r="B1067" s="21" t="s">
        <v>480</v>
      </c>
      <c r="C1067" s="8" t="s">
        <v>267</v>
      </c>
      <c r="D1067" s="8" t="s">
        <v>280</v>
      </c>
      <c r="E1067" s="8" t="s">
        <v>905</v>
      </c>
      <c r="F1067" s="8" t="s">
        <v>25</v>
      </c>
      <c r="G1067" s="22">
        <v>798570</v>
      </c>
      <c r="H1067" s="22">
        <v>798570</v>
      </c>
    </row>
    <row r="1068" spans="1:8" s="31" customFormat="1" ht="38.25">
      <c r="A1068" s="107" t="s">
        <v>322</v>
      </c>
      <c r="B1068" s="21" t="s">
        <v>480</v>
      </c>
      <c r="C1068" s="8" t="s">
        <v>267</v>
      </c>
      <c r="D1068" s="8" t="s">
        <v>280</v>
      </c>
      <c r="E1068" s="8" t="s">
        <v>323</v>
      </c>
      <c r="F1068" s="8" t="s">
        <v>8</v>
      </c>
      <c r="G1068" s="22">
        <f t="shared" ref="G1068:H1071" si="322">G1069</f>
        <v>1232510</v>
      </c>
      <c r="H1068" s="22">
        <f t="shared" si="322"/>
        <v>1232510</v>
      </c>
    </row>
    <row r="1069" spans="1:8" s="31" customFormat="1" ht="25.5">
      <c r="A1069" s="107" t="s">
        <v>550</v>
      </c>
      <c r="B1069" s="21" t="s">
        <v>480</v>
      </c>
      <c r="C1069" s="8" t="s">
        <v>267</v>
      </c>
      <c r="D1069" s="8" t="s">
        <v>280</v>
      </c>
      <c r="E1069" s="8" t="s">
        <v>551</v>
      </c>
      <c r="F1069" s="8" t="s">
        <v>8</v>
      </c>
      <c r="G1069" s="22">
        <f t="shared" si="322"/>
        <v>1232510</v>
      </c>
      <c r="H1069" s="22">
        <f t="shared" si="322"/>
        <v>1232510</v>
      </c>
    </row>
    <row r="1070" spans="1:8" s="31" customFormat="1" ht="25.5">
      <c r="A1070" s="107" t="s">
        <v>552</v>
      </c>
      <c r="B1070" s="21" t="s">
        <v>480</v>
      </c>
      <c r="C1070" s="8" t="s">
        <v>267</v>
      </c>
      <c r="D1070" s="8" t="s">
        <v>280</v>
      </c>
      <c r="E1070" s="8" t="s">
        <v>553</v>
      </c>
      <c r="F1070" s="8" t="s">
        <v>8</v>
      </c>
      <c r="G1070" s="22">
        <f t="shared" si="322"/>
        <v>1232510</v>
      </c>
      <c r="H1070" s="22">
        <f t="shared" si="322"/>
        <v>1232510</v>
      </c>
    </row>
    <row r="1071" spans="1:8" s="31" customFormat="1" ht="38.25">
      <c r="A1071" s="120" t="s">
        <v>940</v>
      </c>
      <c r="B1071" s="121" t="s">
        <v>480</v>
      </c>
      <c r="C1071" s="122" t="s">
        <v>267</v>
      </c>
      <c r="D1071" s="122" t="s">
        <v>280</v>
      </c>
      <c r="E1071" s="122" t="s">
        <v>553</v>
      </c>
      <c r="F1071" s="122" t="s">
        <v>169</v>
      </c>
      <c r="G1071" s="140">
        <f t="shared" si="322"/>
        <v>1232510</v>
      </c>
      <c r="H1071" s="140">
        <f t="shared" si="322"/>
        <v>1232510</v>
      </c>
    </row>
    <row r="1072" spans="1:8" s="31" customFormat="1" ht="25.5">
      <c r="A1072" s="107" t="s">
        <v>199</v>
      </c>
      <c r="B1072" s="21" t="s">
        <v>480</v>
      </c>
      <c r="C1072" s="8" t="s">
        <v>267</v>
      </c>
      <c r="D1072" s="8" t="s">
        <v>280</v>
      </c>
      <c r="E1072" s="8" t="s">
        <v>553</v>
      </c>
      <c r="F1072" s="8" t="s">
        <v>200</v>
      </c>
      <c r="G1072" s="22">
        <v>1232510</v>
      </c>
      <c r="H1072" s="22">
        <v>1232510</v>
      </c>
    </row>
    <row r="1073" spans="1:8" s="31" customFormat="1">
      <c r="A1073" s="107" t="s">
        <v>534</v>
      </c>
      <c r="B1073" s="21" t="s">
        <v>480</v>
      </c>
      <c r="C1073" s="8" t="s">
        <v>267</v>
      </c>
      <c r="D1073" s="8" t="s">
        <v>280</v>
      </c>
      <c r="E1073" s="8" t="s">
        <v>535</v>
      </c>
      <c r="F1073" s="8" t="s">
        <v>8</v>
      </c>
      <c r="G1073" s="22">
        <f t="shared" ref="G1073:H1073" si="323">G1074+G1082</f>
        <v>1904310</v>
      </c>
      <c r="H1073" s="22">
        <f t="shared" si="323"/>
        <v>1904310</v>
      </c>
    </row>
    <row r="1074" spans="1:8" s="31" customFormat="1" ht="51">
      <c r="A1074" s="107" t="s">
        <v>900</v>
      </c>
      <c r="B1074" s="21" t="s">
        <v>480</v>
      </c>
      <c r="C1074" s="8" t="s">
        <v>267</v>
      </c>
      <c r="D1074" s="8" t="s">
        <v>280</v>
      </c>
      <c r="E1074" s="8" t="s">
        <v>536</v>
      </c>
      <c r="F1074" s="8" t="s">
        <v>8</v>
      </c>
      <c r="G1074" s="22">
        <f t="shared" ref="G1074:H1074" si="324">G1075</f>
        <v>92310</v>
      </c>
      <c r="H1074" s="22">
        <f t="shared" si="324"/>
        <v>92310</v>
      </c>
    </row>
    <row r="1075" spans="1:8" s="31" customFormat="1" ht="38.25">
      <c r="A1075" s="107" t="s">
        <v>537</v>
      </c>
      <c r="B1075" s="21" t="s">
        <v>480</v>
      </c>
      <c r="C1075" s="8" t="s">
        <v>267</v>
      </c>
      <c r="D1075" s="8" t="s">
        <v>280</v>
      </c>
      <c r="E1075" s="8" t="s">
        <v>538</v>
      </c>
      <c r="F1075" s="8" t="s">
        <v>8</v>
      </c>
      <c r="G1075" s="22">
        <f t="shared" ref="G1075:H1075" si="325">G1076+G1079</f>
        <v>92310</v>
      </c>
      <c r="H1075" s="22">
        <f t="shared" si="325"/>
        <v>92310</v>
      </c>
    </row>
    <row r="1076" spans="1:8" s="31" customFormat="1" ht="25.5">
      <c r="A1076" s="107" t="s">
        <v>26</v>
      </c>
      <c r="B1076" s="21" t="s">
        <v>480</v>
      </c>
      <c r="C1076" s="8" t="s">
        <v>267</v>
      </c>
      <c r="D1076" s="8" t="s">
        <v>280</v>
      </c>
      <c r="E1076" s="8" t="s">
        <v>538</v>
      </c>
      <c r="F1076" s="8" t="s">
        <v>27</v>
      </c>
      <c r="G1076" s="22">
        <f>G1077+G1078</f>
        <v>65136</v>
      </c>
      <c r="H1076" s="22">
        <f>H1077+H1078</f>
        <v>65136</v>
      </c>
    </row>
    <row r="1077" spans="1:8" s="31" customFormat="1">
      <c r="A1077" s="107" t="s">
        <v>28</v>
      </c>
      <c r="B1077" s="21" t="s">
        <v>480</v>
      </c>
      <c r="C1077" s="8" t="s">
        <v>267</v>
      </c>
      <c r="D1077" s="8" t="s">
        <v>280</v>
      </c>
      <c r="E1077" s="8" t="s">
        <v>538</v>
      </c>
      <c r="F1077" s="8" t="s">
        <v>29</v>
      </c>
      <c r="G1077" s="22">
        <v>37336</v>
      </c>
      <c r="H1077" s="22">
        <v>37336</v>
      </c>
    </row>
    <row r="1078" spans="1:8" s="31" customFormat="1">
      <c r="A1078" s="107" t="s">
        <v>930</v>
      </c>
      <c r="B1078" s="21" t="s">
        <v>480</v>
      </c>
      <c r="C1078" s="8" t="s">
        <v>267</v>
      </c>
      <c r="D1078" s="8" t="s">
        <v>280</v>
      </c>
      <c r="E1078" s="8" t="s">
        <v>538</v>
      </c>
      <c r="F1078" s="8" t="s">
        <v>931</v>
      </c>
      <c r="G1078" s="22">
        <v>27800</v>
      </c>
      <c r="H1078" s="22">
        <v>27800</v>
      </c>
    </row>
    <row r="1079" spans="1:8" s="31" customFormat="1">
      <c r="A1079" s="107" t="s">
        <v>30</v>
      </c>
      <c r="B1079" s="21" t="s">
        <v>480</v>
      </c>
      <c r="C1079" s="8" t="s">
        <v>267</v>
      </c>
      <c r="D1079" s="8" t="s">
        <v>280</v>
      </c>
      <c r="E1079" s="8" t="s">
        <v>538</v>
      </c>
      <c r="F1079" s="8" t="s">
        <v>31</v>
      </c>
      <c r="G1079" s="22">
        <f t="shared" ref="G1079:H1079" si="326">G1080+G1081</f>
        <v>27174</v>
      </c>
      <c r="H1079" s="22">
        <f t="shared" si="326"/>
        <v>27174</v>
      </c>
    </row>
    <row r="1080" spans="1:8" s="31" customFormat="1">
      <c r="A1080" s="107" t="s">
        <v>32</v>
      </c>
      <c r="B1080" s="21" t="s">
        <v>480</v>
      </c>
      <c r="C1080" s="8" t="s">
        <v>267</v>
      </c>
      <c r="D1080" s="8" t="s">
        <v>280</v>
      </c>
      <c r="E1080" s="8" t="s">
        <v>538</v>
      </c>
      <c r="F1080" s="8" t="s">
        <v>33</v>
      </c>
      <c r="G1080" s="22">
        <v>21727</v>
      </c>
      <c r="H1080" s="22">
        <v>21727</v>
      </c>
    </row>
    <row r="1081" spans="1:8" s="31" customFormat="1">
      <c r="A1081" s="107" t="s">
        <v>34</v>
      </c>
      <c r="B1081" s="21" t="s">
        <v>480</v>
      </c>
      <c r="C1081" s="8" t="s">
        <v>267</v>
      </c>
      <c r="D1081" s="8" t="s">
        <v>280</v>
      </c>
      <c r="E1081" s="8" t="s">
        <v>538</v>
      </c>
      <c r="F1081" s="8" t="s">
        <v>35</v>
      </c>
      <c r="G1081" s="22">
        <v>5447</v>
      </c>
      <c r="H1081" s="22">
        <v>5447</v>
      </c>
    </row>
    <row r="1082" spans="1:8" s="31" customFormat="1" ht="136.5" customHeight="1">
      <c r="A1082" s="105" t="s">
        <v>1034</v>
      </c>
      <c r="B1082" s="21" t="s">
        <v>480</v>
      </c>
      <c r="C1082" s="8" t="s">
        <v>267</v>
      </c>
      <c r="D1082" s="8" t="s">
        <v>280</v>
      </c>
      <c r="E1082" s="8" t="s">
        <v>906</v>
      </c>
      <c r="F1082" s="8" t="s">
        <v>8</v>
      </c>
      <c r="G1082" s="22">
        <f t="shared" ref="G1082:H1084" si="327">G1083</f>
        <v>1812000</v>
      </c>
      <c r="H1082" s="22">
        <f t="shared" si="327"/>
        <v>1812000</v>
      </c>
    </row>
    <row r="1083" spans="1:8" s="31" customFormat="1" ht="123.75" customHeight="1">
      <c r="A1083" s="105" t="s">
        <v>1035</v>
      </c>
      <c r="B1083" s="21" t="s">
        <v>480</v>
      </c>
      <c r="C1083" s="8" t="s">
        <v>267</v>
      </c>
      <c r="D1083" s="8" t="s">
        <v>280</v>
      </c>
      <c r="E1083" s="8" t="s">
        <v>907</v>
      </c>
      <c r="F1083" s="8" t="s">
        <v>8</v>
      </c>
      <c r="G1083" s="22">
        <f t="shared" si="327"/>
        <v>1812000</v>
      </c>
      <c r="H1083" s="22">
        <f t="shared" si="327"/>
        <v>1812000</v>
      </c>
    </row>
    <row r="1084" spans="1:8" s="31" customFormat="1" ht="25.5">
      <c r="A1084" s="130" t="s">
        <v>26</v>
      </c>
      <c r="B1084" s="121" t="s">
        <v>480</v>
      </c>
      <c r="C1084" s="122" t="s">
        <v>267</v>
      </c>
      <c r="D1084" s="122" t="s">
        <v>280</v>
      </c>
      <c r="E1084" s="122" t="s">
        <v>907</v>
      </c>
      <c r="F1084" s="122" t="s">
        <v>27</v>
      </c>
      <c r="G1084" s="140">
        <f t="shared" si="327"/>
        <v>1812000</v>
      </c>
      <c r="H1084" s="140">
        <f t="shared" si="327"/>
        <v>1812000</v>
      </c>
    </row>
    <row r="1085" spans="1:8" s="31" customFormat="1">
      <c r="A1085" s="105" t="s">
        <v>28</v>
      </c>
      <c r="B1085" s="21" t="s">
        <v>480</v>
      </c>
      <c r="C1085" s="8" t="s">
        <v>267</v>
      </c>
      <c r="D1085" s="8" t="s">
        <v>280</v>
      </c>
      <c r="E1085" s="8" t="s">
        <v>907</v>
      </c>
      <c r="F1085" s="8" t="s">
        <v>29</v>
      </c>
      <c r="G1085" s="22">
        <v>1812000</v>
      </c>
      <c r="H1085" s="22">
        <v>1812000</v>
      </c>
    </row>
    <row r="1086" spans="1:8" s="31" customFormat="1" ht="25.5">
      <c r="A1086" s="105" t="s">
        <v>554</v>
      </c>
      <c r="B1086" s="21" t="s">
        <v>480</v>
      </c>
      <c r="C1086" s="8" t="s">
        <v>267</v>
      </c>
      <c r="D1086" s="8" t="s">
        <v>280</v>
      </c>
      <c r="E1086" s="8" t="s">
        <v>555</v>
      </c>
      <c r="F1086" s="8" t="s">
        <v>8</v>
      </c>
      <c r="G1086" s="22">
        <f t="shared" ref="G1086:H1086" si="328">G1087</f>
        <v>77234680</v>
      </c>
      <c r="H1086" s="22">
        <f t="shared" si="328"/>
        <v>77245170</v>
      </c>
    </row>
    <row r="1087" spans="1:8" s="31" customFormat="1" ht="38.25">
      <c r="A1087" s="105" t="s">
        <v>556</v>
      </c>
      <c r="B1087" s="21" t="s">
        <v>480</v>
      </c>
      <c r="C1087" s="8" t="s">
        <v>267</v>
      </c>
      <c r="D1087" s="8" t="s">
        <v>280</v>
      </c>
      <c r="E1087" s="8" t="s">
        <v>557</v>
      </c>
      <c r="F1087" s="8" t="s">
        <v>8</v>
      </c>
      <c r="G1087" s="22">
        <f>G1088+G1097+G1101+G1108</f>
        <v>77234680</v>
      </c>
      <c r="H1087" s="22">
        <f>H1088+H1097+H1101+H1108</f>
        <v>77245170</v>
      </c>
    </row>
    <row r="1088" spans="1:8" s="31" customFormat="1" ht="25.5">
      <c r="A1088" s="105" t="s">
        <v>17</v>
      </c>
      <c r="B1088" s="21" t="s">
        <v>480</v>
      </c>
      <c r="C1088" s="8" t="s">
        <v>267</v>
      </c>
      <c r="D1088" s="8" t="s">
        <v>280</v>
      </c>
      <c r="E1088" s="8" t="s">
        <v>558</v>
      </c>
      <c r="F1088" s="8" t="s">
        <v>8</v>
      </c>
      <c r="G1088" s="22">
        <f t="shared" ref="G1088:H1088" si="329">G1089+G1092+G1095</f>
        <v>1161230</v>
      </c>
      <c r="H1088" s="22">
        <f t="shared" si="329"/>
        <v>1169910</v>
      </c>
    </row>
    <row r="1089" spans="1:8" s="31" customFormat="1" ht="25.5">
      <c r="A1089" s="105" t="s">
        <v>19</v>
      </c>
      <c r="B1089" s="21" t="s">
        <v>480</v>
      </c>
      <c r="C1089" s="8" t="s">
        <v>267</v>
      </c>
      <c r="D1089" s="8" t="s">
        <v>280</v>
      </c>
      <c r="E1089" s="8" t="s">
        <v>558</v>
      </c>
      <c r="F1089" s="8" t="s">
        <v>20</v>
      </c>
      <c r="G1089" s="22">
        <f t="shared" ref="G1089:H1089" si="330">G1090+G1091</f>
        <v>144040</v>
      </c>
      <c r="H1089" s="22">
        <f t="shared" si="330"/>
        <v>144040</v>
      </c>
    </row>
    <row r="1090" spans="1:8" s="31" customFormat="1" ht="25.5">
      <c r="A1090" s="105" t="s">
        <v>21</v>
      </c>
      <c r="B1090" s="21" t="s">
        <v>480</v>
      </c>
      <c r="C1090" s="8" t="s">
        <v>267</v>
      </c>
      <c r="D1090" s="8" t="s">
        <v>280</v>
      </c>
      <c r="E1090" s="8" t="s">
        <v>558</v>
      </c>
      <c r="F1090" s="8" t="s">
        <v>22</v>
      </c>
      <c r="G1090" s="22">
        <v>110630</v>
      </c>
      <c r="H1090" s="22">
        <v>110630</v>
      </c>
    </row>
    <row r="1091" spans="1:8" s="31" customFormat="1" ht="38.25">
      <c r="A1091" s="105" t="s">
        <v>24</v>
      </c>
      <c r="B1091" s="21" t="s">
        <v>480</v>
      </c>
      <c r="C1091" s="8" t="s">
        <v>267</v>
      </c>
      <c r="D1091" s="8" t="s">
        <v>280</v>
      </c>
      <c r="E1091" s="8" t="s">
        <v>558</v>
      </c>
      <c r="F1091" s="8" t="s">
        <v>25</v>
      </c>
      <c r="G1091" s="22">
        <v>33410</v>
      </c>
      <c r="H1091" s="22">
        <v>33410</v>
      </c>
    </row>
    <row r="1092" spans="1:8" s="31" customFormat="1" ht="25.5">
      <c r="A1092" s="105" t="s">
        <v>26</v>
      </c>
      <c r="B1092" s="21" t="s">
        <v>480</v>
      </c>
      <c r="C1092" s="8" t="s">
        <v>267</v>
      </c>
      <c r="D1092" s="8" t="s">
        <v>280</v>
      </c>
      <c r="E1092" s="8" t="s">
        <v>558</v>
      </c>
      <c r="F1092" s="8" t="s">
        <v>27</v>
      </c>
      <c r="G1092" s="22">
        <f t="shared" ref="G1092:H1092" si="331">G1093+G1094</f>
        <v>1015255</v>
      </c>
      <c r="H1092" s="22">
        <f t="shared" si="331"/>
        <v>1023935</v>
      </c>
    </row>
    <row r="1093" spans="1:8" s="31" customFormat="1">
      <c r="A1093" s="105" t="s">
        <v>28</v>
      </c>
      <c r="B1093" s="21" t="s">
        <v>480</v>
      </c>
      <c r="C1093" s="8" t="s">
        <v>267</v>
      </c>
      <c r="D1093" s="8" t="s">
        <v>280</v>
      </c>
      <c r="E1093" s="8" t="s">
        <v>558</v>
      </c>
      <c r="F1093" s="8" t="s">
        <v>29</v>
      </c>
      <c r="G1093" s="22">
        <v>715135</v>
      </c>
      <c r="H1093" s="22">
        <v>716910</v>
      </c>
    </row>
    <row r="1094" spans="1:8" s="31" customFormat="1">
      <c r="A1094" s="105" t="s">
        <v>930</v>
      </c>
      <c r="B1094" s="21" t="s">
        <v>480</v>
      </c>
      <c r="C1094" s="8" t="s">
        <v>267</v>
      </c>
      <c r="D1094" s="8" t="s">
        <v>280</v>
      </c>
      <c r="E1094" s="8" t="s">
        <v>558</v>
      </c>
      <c r="F1094" s="8" t="s">
        <v>931</v>
      </c>
      <c r="G1094" s="22">
        <v>300120</v>
      </c>
      <c r="H1094" s="22">
        <v>307025</v>
      </c>
    </row>
    <row r="1095" spans="1:8" s="31" customFormat="1">
      <c r="A1095" s="105" t="s">
        <v>30</v>
      </c>
      <c r="B1095" s="21" t="s">
        <v>480</v>
      </c>
      <c r="C1095" s="8" t="s">
        <v>267</v>
      </c>
      <c r="D1095" s="8" t="s">
        <v>280</v>
      </c>
      <c r="E1095" s="8" t="s">
        <v>558</v>
      </c>
      <c r="F1095" s="8" t="s">
        <v>31</v>
      </c>
      <c r="G1095" s="22">
        <f t="shared" ref="G1095:H1095" si="332">G1096</f>
        <v>1935</v>
      </c>
      <c r="H1095" s="22">
        <f t="shared" si="332"/>
        <v>1935</v>
      </c>
    </row>
    <row r="1096" spans="1:8" s="31" customFormat="1">
      <c r="A1096" s="105" t="s">
        <v>34</v>
      </c>
      <c r="B1096" s="21" t="s">
        <v>480</v>
      </c>
      <c r="C1096" s="8" t="s">
        <v>267</v>
      </c>
      <c r="D1096" s="8" t="s">
        <v>280</v>
      </c>
      <c r="E1096" s="8" t="s">
        <v>558</v>
      </c>
      <c r="F1096" s="8" t="s">
        <v>35</v>
      </c>
      <c r="G1096" s="22">
        <v>1935</v>
      </c>
      <c r="H1096" s="22">
        <v>1935</v>
      </c>
    </row>
    <row r="1097" spans="1:8" s="31" customFormat="1" ht="25.5">
      <c r="A1097" s="105" t="s">
        <v>36</v>
      </c>
      <c r="B1097" s="21" t="s">
        <v>480</v>
      </c>
      <c r="C1097" s="8" t="s">
        <v>267</v>
      </c>
      <c r="D1097" s="8" t="s">
        <v>280</v>
      </c>
      <c r="E1097" s="8" t="s">
        <v>559</v>
      </c>
      <c r="F1097" s="8" t="s">
        <v>8</v>
      </c>
      <c r="G1097" s="22">
        <f t="shared" ref="G1097:H1097" si="333">G1098</f>
        <v>7666330</v>
      </c>
      <c r="H1097" s="22">
        <f t="shared" si="333"/>
        <v>7666330</v>
      </c>
    </row>
    <row r="1098" spans="1:8" s="31" customFormat="1" ht="25.5">
      <c r="A1098" s="105" t="s">
        <v>19</v>
      </c>
      <c r="B1098" s="21" t="s">
        <v>480</v>
      </c>
      <c r="C1098" s="8" t="s">
        <v>267</v>
      </c>
      <c r="D1098" s="8" t="s">
        <v>280</v>
      </c>
      <c r="E1098" s="8" t="s">
        <v>559</v>
      </c>
      <c r="F1098" s="8" t="s">
        <v>20</v>
      </c>
      <c r="G1098" s="22">
        <f t="shared" ref="G1098:H1098" si="334">G1099+G1100</f>
        <v>7666330</v>
      </c>
      <c r="H1098" s="22">
        <f t="shared" si="334"/>
        <v>7666330</v>
      </c>
    </row>
    <row r="1099" spans="1:8" s="31" customFormat="1">
      <c r="A1099" s="105" t="s">
        <v>38</v>
      </c>
      <c r="B1099" s="21" t="s">
        <v>480</v>
      </c>
      <c r="C1099" s="8" t="s">
        <v>267</v>
      </c>
      <c r="D1099" s="8" t="s">
        <v>280</v>
      </c>
      <c r="E1099" s="8" t="s">
        <v>559</v>
      </c>
      <c r="F1099" s="8" t="s">
        <v>39</v>
      </c>
      <c r="G1099" s="22">
        <v>5888120</v>
      </c>
      <c r="H1099" s="22">
        <v>5888120</v>
      </c>
    </row>
    <row r="1100" spans="1:8" s="31" customFormat="1" ht="38.25">
      <c r="A1100" s="105" t="s">
        <v>24</v>
      </c>
      <c r="B1100" s="21" t="s">
        <v>480</v>
      </c>
      <c r="C1100" s="8" t="s">
        <v>267</v>
      </c>
      <c r="D1100" s="8" t="s">
        <v>280</v>
      </c>
      <c r="E1100" s="8" t="s">
        <v>559</v>
      </c>
      <c r="F1100" s="8" t="s">
        <v>25</v>
      </c>
      <c r="G1100" s="22">
        <v>1778210</v>
      </c>
      <c r="H1100" s="22">
        <v>1778210</v>
      </c>
    </row>
    <row r="1101" spans="1:8" s="31" customFormat="1" ht="25.5">
      <c r="A1101" s="111" t="s">
        <v>560</v>
      </c>
      <c r="B1101" s="21" t="s">
        <v>480</v>
      </c>
      <c r="C1101" s="8" t="s">
        <v>267</v>
      </c>
      <c r="D1101" s="8" t="s">
        <v>280</v>
      </c>
      <c r="E1101" s="40" t="s">
        <v>561</v>
      </c>
      <c r="F1101" s="8" t="s">
        <v>8</v>
      </c>
      <c r="G1101" s="22">
        <f>G1102+G1106</f>
        <v>1792520</v>
      </c>
      <c r="H1101" s="22">
        <f>H1102+H1106</f>
        <v>1792520</v>
      </c>
    </row>
    <row r="1102" spans="1:8" s="31" customFormat="1" ht="25.5">
      <c r="A1102" s="105" t="s">
        <v>19</v>
      </c>
      <c r="B1102" s="21" t="s">
        <v>480</v>
      </c>
      <c r="C1102" s="8" t="s">
        <v>267</v>
      </c>
      <c r="D1102" s="8" t="s">
        <v>280</v>
      </c>
      <c r="E1102" s="40" t="s">
        <v>561</v>
      </c>
      <c r="F1102" s="8" t="s">
        <v>20</v>
      </c>
      <c r="G1102" s="22">
        <f t="shared" ref="G1102:H1102" si="335">G1103+G1104+G1105</f>
        <v>1581220</v>
      </c>
      <c r="H1102" s="22">
        <f t="shared" si="335"/>
        <v>1581220</v>
      </c>
    </row>
    <row r="1103" spans="1:8" s="31" customFormat="1">
      <c r="A1103" s="111" t="s">
        <v>38</v>
      </c>
      <c r="B1103" s="21" t="s">
        <v>480</v>
      </c>
      <c r="C1103" s="8" t="s">
        <v>267</v>
      </c>
      <c r="D1103" s="8" t="s">
        <v>280</v>
      </c>
      <c r="E1103" s="40" t="s">
        <v>561</v>
      </c>
      <c r="F1103" s="8" t="s">
        <v>39</v>
      </c>
      <c r="G1103" s="22">
        <v>1175920</v>
      </c>
      <c r="H1103" s="22">
        <v>1175920</v>
      </c>
    </row>
    <row r="1104" spans="1:8" s="31" customFormat="1" ht="25.5">
      <c r="A1104" s="111" t="s">
        <v>21</v>
      </c>
      <c r="B1104" s="21" t="s">
        <v>480</v>
      </c>
      <c r="C1104" s="8" t="s">
        <v>267</v>
      </c>
      <c r="D1104" s="8" t="s">
        <v>280</v>
      </c>
      <c r="E1104" s="40" t="s">
        <v>561</v>
      </c>
      <c r="F1104" s="8" t="s">
        <v>22</v>
      </c>
      <c r="G1104" s="22">
        <v>38295</v>
      </c>
      <c r="H1104" s="22">
        <v>38295</v>
      </c>
    </row>
    <row r="1105" spans="1:8" s="31" customFormat="1" ht="38.25">
      <c r="A1105" s="111" t="s">
        <v>24</v>
      </c>
      <c r="B1105" s="21" t="s">
        <v>480</v>
      </c>
      <c r="C1105" s="8" t="s">
        <v>267</v>
      </c>
      <c r="D1105" s="8" t="s">
        <v>280</v>
      </c>
      <c r="E1105" s="40" t="s">
        <v>561</v>
      </c>
      <c r="F1105" s="8" t="s">
        <v>25</v>
      </c>
      <c r="G1105" s="22">
        <v>367005</v>
      </c>
      <c r="H1105" s="22">
        <v>367005</v>
      </c>
    </row>
    <row r="1106" spans="1:8" s="31" customFormat="1" ht="25.5">
      <c r="A1106" s="111" t="s">
        <v>26</v>
      </c>
      <c r="B1106" s="21" t="s">
        <v>480</v>
      </c>
      <c r="C1106" s="8" t="s">
        <v>267</v>
      </c>
      <c r="D1106" s="8" t="s">
        <v>280</v>
      </c>
      <c r="E1106" s="40" t="s">
        <v>561</v>
      </c>
      <c r="F1106" s="8" t="s">
        <v>27</v>
      </c>
      <c r="G1106" s="22">
        <f t="shared" ref="G1106:H1106" si="336">G1107</f>
        <v>211300</v>
      </c>
      <c r="H1106" s="22">
        <f t="shared" si="336"/>
        <v>211300</v>
      </c>
    </row>
    <row r="1107" spans="1:8" s="31" customFormat="1">
      <c r="A1107" s="111" t="s">
        <v>28</v>
      </c>
      <c r="B1107" s="21" t="s">
        <v>480</v>
      </c>
      <c r="C1107" s="8" t="s">
        <v>267</v>
      </c>
      <c r="D1107" s="8" t="s">
        <v>280</v>
      </c>
      <c r="E1107" s="40" t="s">
        <v>561</v>
      </c>
      <c r="F1107" s="8" t="s">
        <v>29</v>
      </c>
      <c r="G1107" s="22">
        <v>211300</v>
      </c>
      <c r="H1107" s="22">
        <v>211300</v>
      </c>
    </row>
    <row r="1108" spans="1:8" s="31" customFormat="1" ht="25.5">
      <c r="A1108" s="111" t="s">
        <v>562</v>
      </c>
      <c r="B1108" s="21" t="s">
        <v>480</v>
      </c>
      <c r="C1108" s="8" t="s">
        <v>267</v>
      </c>
      <c r="D1108" s="8" t="s">
        <v>280</v>
      </c>
      <c r="E1108" s="40" t="s">
        <v>563</v>
      </c>
      <c r="F1108" s="8" t="s">
        <v>8</v>
      </c>
      <c r="G1108" s="22">
        <f>G1109+G1113+G1116</f>
        <v>66614600</v>
      </c>
      <c r="H1108" s="22">
        <f>H1109+H1113+H1116</f>
        <v>66616410</v>
      </c>
    </row>
    <row r="1109" spans="1:8" s="31" customFormat="1" ht="25.5">
      <c r="A1109" s="111" t="s">
        <v>19</v>
      </c>
      <c r="B1109" s="21" t="s">
        <v>480</v>
      </c>
      <c r="C1109" s="8" t="s">
        <v>267</v>
      </c>
      <c r="D1109" s="8" t="s">
        <v>280</v>
      </c>
      <c r="E1109" s="40" t="s">
        <v>563</v>
      </c>
      <c r="F1109" s="8" t="s">
        <v>20</v>
      </c>
      <c r="G1109" s="22">
        <f t="shared" ref="G1109:H1109" si="337">G1110+G1111+G1112</f>
        <v>65626010</v>
      </c>
      <c r="H1109" s="22">
        <f t="shared" si="337"/>
        <v>65626010</v>
      </c>
    </row>
    <row r="1110" spans="1:8" s="31" customFormat="1">
      <c r="A1110" s="111" t="s">
        <v>38</v>
      </c>
      <c r="B1110" s="21" t="s">
        <v>480</v>
      </c>
      <c r="C1110" s="8" t="s">
        <v>267</v>
      </c>
      <c r="D1110" s="8" t="s">
        <v>280</v>
      </c>
      <c r="E1110" s="40" t="s">
        <v>563</v>
      </c>
      <c r="F1110" s="8" t="s">
        <v>39</v>
      </c>
      <c r="G1110" s="22">
        <v>49481220</v>
      </c>
      <c r="H1110" s="22">
        <v>49481220</v>
      </c>
    </row>
    <row r="1111" spans="1:8" s="31" customFormat="1" ht="25.5">
      <c r="A1111" s="111" t="s">
        <v>21</v>
      </c>
      <c r="B1111" s="21" t="s">
        <v>480</v>
      </c>
      <c r="C1111" s="8" t="s">
        <v>267</v>
      </c>
      <c r="D1111" s="8" t="s">
        <v>280</v>
      </c>
      <c r="E1111" s="40" t="s">
        <v>563</v>
      </c>
      <c r="F1111" s="8" t="s">
        <v>22</v>
      </c>
      <c r="G1111" s="22">
        <v>1408405</v>
      </c>
      <c r="H1111" s="22">
        <v>1408405</v>
      </c>
    </row>
    <row r="1112" spans="1:8" s="31" customFormat="1" ht="38.25">
      <c r="A1112" s="111" t="s">
        <v>24</v>
      </c>
      <c r="B1112" s="21" t="s">
        <v>480</v>
      </c>
      <c r="C1112" s="8" t="s">
        <v>267</v>
      </c>
      <c r="D1112" s="8" t="s">
        <v>280</v>
      </c>
      <c r="E1112" s="40" t="s">
        <v>563</v>
      </c>
      <c r="F1112" s="8" t="s">
        <v>25</v>
      </c>
      <c r="G1112" s="22">
        <v>14736385</v>
      </c>
      <c r="H1112" s="22">
        <v>14736385</v>
      </c>
    </row>
    <row r="1113" spans="1:8" s="31" customFormat="1" ht="25.5">
      <c r="A1113" s="120" t="s">
        <v>26</v>
      </c>
      <c r="B1113" s="121" t="s">
        <v>480</v>
      </c>
      <c r="C1113" s="122" t="s">
        <v>267</v>
      </c>
      <c r="D1113" s="122" t="s">
        <v>280</v>
      </c>
      <c r="E1113" s="131" t="s">
        <v>563</v>
      </c>
      <c r="F1113" s="122" t="s">
        <v>27</v>
      </c>
      <c r="G1113" s="140">
        <f t="shared" ref="G1113:H1113" si="338">G1114+G1115</f>
        <v>890260</v>
      </c>
      <c r="H1113" s="140">
        <f t="shared" si="338"/>
        <v>892070</v>
      </c>
    </row>
    <row r="1114" spans="1:8" s="31" customFormat="1">
      <c r="A1114" s="111" t="s">
        <v>28</v>
      </c>
      <c r="B1114" s="21" t="s">
        <v>480</v>
      </c>
      <c r="C1114" s="8" t="s">
        <v>267</v>
      </c>
      <c r="D1114" s="8" t="s">
        <v>280</v>
      </c>
      <c r="E1114" s="40" t="s">
        <v>563</v>
      </c>
      <c r="F1114" s="8" t="s">
        <v>29</v>
      </c>
      <c r="G1114" s="22">
        <v>601194</v>
      </c>
      <c r="H1114" s="22">
        <v>603004</v>
      </c>
    </row>
    <row r="1115" spans="1:8" s="31" customFormat="1">
      <c r="A1115" s="111" t="s">
        <v>930</v>
      </c>
      <c r="B1115" s="21" t="s">
        <v>480</v>
      </c>
      <c r="C1115" s="8" t="s">
        <v>267</v>
      </c>
      <c r="D1115" s="8" t="s">
        <v>280</v>
      </c>
      <c r="E1115" s="40" t="s">
        <v>563</v>
      </c>
      <c r="F1115" s="8" t="s">
        <v>931</v>
      </c>
      <c r="G1115" s="22">
        <v>289066</v>
      </c>
      <c r="H1115" s="22">
        <v>289066</v>
      </c>
    </row>
    <row r="1116" spans="1:8" s="31" customFormat="1">
      <c r="A1116" s="111" t="s">
        <v>30</v>
      </c>
      <c r="B1116" s="21" t="s">
        <v>480</v>
      </c>
      <c r="C1116" s="8" t="s">
        <v>267</v>
      </c>
      <c r="D1116" s="8" t="s">
        <v>280</v>
      </c>
      <c r="E1116" s="40" t="s">
        <v>563</v>
      </c>
      <c r="F1116" s="8" t="s">
        <v>31</v>
      </c>
      <c r="G1116" s="22">
        <f t="shared" ref="G1116:H1116" si="339">G1117+G1118</f>
        <v>98330</v>
      </c>
      <c r="H1116" s="22">
        <f t="shared" si="339"/>
        <v>98330</v>
      </c>
    </row>
    <row r="1117" spans="1:8" s="31" customFormat="1">
      <c r="A1117" s="111" t="s">
        <v>32</v>
      </c>
      <c r="B1117" s="21" t="s">
        <v>480</v>
      </c>
      <c r="C1117" s="8" t="s">
        <v>267</v>
      </c>
      <c r="D1117" s="8" t="s">
        <v>280</v>
      </c>
      <c r="E1117" s="40" t="s">
        <v>563</v>
      </c>
      <c r="F1117" s="8" t="s">
        <v>33</v>
      </c>
      <c r="G1117" s="22">
        <v>96363</v>
      </c>
      <c r="H1117" s="22">
        <v>96363</v>
      </c>
    </row>
    <row r="1118" spans="1:8" s="31" customFormat="1">
      <c r="A1118" s="111" t="s">
        <v>34</v>
      </c>
      <c r="B1118" s="21" t="s">
        <v>480</v>
      </c>
      <c r="C1118" s="8" t="s">
        <v>267</v>
      </c>
      <c r="D1118" s="8" t="s">
        <v>280</v>
      </c>
      <c r="E1118" s="40" t="s">
        <v>563</v>
      </c>
      <c r="F1118" s="8" t="s">
        <v>35</v>
      </c>
      <c r="G1118" s="22">
        <v>1967</v>
      </c>
      <c r="H1118" s="22">
        <v>1967</v>
      </c>
    </row>
    <row r="1119" spans="1:8" s="31" customFormat="1">
      <c r="A1119" s="111"/>
      <c r="B1119" s="21"/>
      <c r="C1119" s="8"/>
      <c r="D1119" s="8"/>
      <c r="E1119" s="40"/>
      <c r="F1119" s="8"/>
      <c r="G1119" s="22"/>
      <c r="H1119" s="22"/>
    </row>
    <row r="1120" spans="1:8" s="31" customFormat="1" ht="25.5">
      <c r="A1120" s="103" t="s">
        <v>564</v>
      </c>
      <c r="B1120" s="10" t="s">
        <v>341</v>
      </c>
      <c r="C1120" s="11" t="s">
        <v>6</v>
      </c>
      <c r="D1120" s="11" t="s">
        <v>6</v>
      </c>
      <c r="E1120" s="11" t="s">
        <v>7</v>
      </c>
      <c r="F1120" s="11" t="s">
        <v>8</v>
      </c>
      <c r="G1120" s="12">
        <f>G1121+G1129</f>
        <v>223768750</v>
      </c>
      <c r="H1120" s="12">
        <f>H1121+H1129</f>
        <v>213513050</v>
      </c>
    </row>
    <row r="1121" spans="1:8" s="31" customFormat="1">
      <c r="A1121" s="104" t="s">
        <v>212</v>
      </c>
      <c r="B1121" s="13" t="s">
        <v>341</v>
      </c>
      <c r="C1121" s="14" t="s">
        <v>213</v>
      </c>
      <c r="D1121" s="14" t="s">
        <v>6</v>
      </c>
      <c r="E1121" s="14" t="s">
        <v>7</v>
      </c>
      <c r="F1121" s="14" t="s">
        <v>8</v>
      </c>
      <c r="G1121" s="15">
        <f t="shared" ref="G1121:H1127" si="340">G1122</f>
        <v>13997760</v>
      </c>
      <c r="H1121" s="15">
        <f t="shared" si="340"/>
        <v>14128060</v>
      </c>
    </row>
    <row r="1122" spans="1:8" s="31" customFormat="1">
      <c r="A1122" s="16" t="s">
        <v>378</v>
      </c>
      <c r="B1122" s="17" t="s">
        <v>341</v>
      </c>
      <c r="C1122" s="18" t="s">
        <v>213</v>
      </c>
      <c r="D1122" s="18" t="s">
        <v>12</v>
      </c>
      <c r="E1122" s="18" t="s">
        <v>7</v>
      </c>
      <c r="F1122" s="18" t="s">
        <v>8</v>
      </c>
      <c r="G1122" s="19">
        <f t="shared" si="340"/>
        <v>13997760</v>
      </c>
      <c r="H1122" s="19">
        <f t="shared" si="340"/>
        <v>14128060</v>
      </c>
    </row>
    <row r="1123" spans="1:8" s="31" customFormat="1" ht="25.5">
      <c r="A1123" s="105" t="s">
        <v>565</v>
      </c>
      <c r="B1123" s="21" t="s">
        <v>341</v>
      </c>
      <c r="C1123" s="8" t="s">
        <v>213</v>
      </c>
      <c r="D1123" s="8" t="s">
        <v>12</v>
      </c>
      <c r="E1123" s="8" t="s">
        <v>566</v>
      </c>
      <c r="F1123" s="8" t="s">
        <v>8</v>
      </c>
      <c r="G1123" s="22">
        <f t="shared" si="340"/>
        <v>13997760</v>
      </c>
      <c r="H1123" s="22">
        <f t="shared" si="340"/>
        <v>14128060</v>
      </c>
    </row>
    <row r="1124" spans="1:8" s="31" customFormat="1" ht="38.25">
      <c r="A1124" s="105" t="s">
        <v>908</v>
      </c>
      <c r="B1124" s="21" t="s">
        <v>341</v>
      </c>
      <c r="C1124" s="8" t="s">
        <v>213</v>
      </c>
      <c r="D1124" s="8" t="s">
        <v>12</v>
      </c>
      <c r="E1124" s="8" t="s">
        <v>567</v>
      </c>
      <c r="F1124" s="8" t="s">
        <v>8</v>
      </c>
      <c r="G1124" s="22">
        <f t="shared" si="340"/>
        <v>13997760</v>
      </c>
      <c r="H1124" s="22">
        <f t="shared" si="340"/>
        <v>14128060</v>
      </c>
    </row>
    <row r="1125" spans="1:8" s="31" customFormat="1" ht="38.25">
      <c r="A1125" s="105" t="s">
        <v>909</v>
      </c>
      <c r="B1125" s="21" t="s">
        <v>341</v>
      </c>
      <c r="C1125" s="8" t="s">
        <v>213</v>
      </c>
      <c r="D1125" s="8" t="s">
        <v>12</v>
      </c>
      <c r="E1125" s="8" t="s">
        <v>568</v>
      </c>
      <c r="F1125" s="8" t="s">
        <v>8</v>
      </c>
      <c r="G1125" s="22">
        <f t="shared" si="340"/>
        <v>13997760</v>
      </c>
      <c r="H1125" s="22">
        <f t="shared" si="340"/>
        <v>14128060</v>
      </c>
    </row>
    <row r="1126" spans="1:8" s="31" customFormat="1" ht="25.5">
      <c r="A1126" s="105" t="s">
        <v>124</v>
      </c>
      <c r="B1126" s="21" t="s">
        <v>341</v>
      </c>
      <c r="C1126" s="8" t="s">
        <v>213</v>
      </c>
      <c r="D1126" s="8" t="s">
        <v>12</v>
      </c>
      <c r="E1126" s="8" t="s">
        <v>569</v>
      </c>
      <c r="F1126" s="8" t="s">
        <v>8</v>
      </c>
      <c r="G1126" s="22">
        <f t="shared" si="340"/>
        <v>13997760</v>
      </c>
      <c r="H1126" s="22">
        <f t="shared" si="340"/>
        <v>14128060</v>
      </c>
    </row>
    <row r="1127" spans="1:8" s="31" customFormat="1">
      <c r="A1127" s="105" t="s">
        <v>338</v>
      </c>
      <c r="B1127" s="21" t="s">
        <v>341</v>
      </c>
      <c r="C1127" s="8" t="s">
        <v>213</v>
      </c>
      <c r="D1127" s="8" t="s">
        <v>12</v>
      </c>
      <c r="E1127" s="8" t="s">
        <v>569</v>
      </c>
      <c r="F1127" s="8" t="s">
        <v>339</v>
      </c>
      <c r="G1127" s="22">
        <f t="shared" si="340"/>
        <v>13997760</v>
      </c>
      <c r="H1127" s="22">
        <f t="shared" si="340"/>
        <v>14128060</v>
      </c>
    </row>
    <row r="1128" spans="1:8" s="31" customFormat="1" ht="38.25">
      <c r="A1128" s="105" t="s">
        <v>340</v>
      </c>
      <c r="B1128" s="21" t="s">
        <v>341</v>
      </c>
      <c r="C1128" s="8" t="s">
        <v>213</v>
      </c>
      <c r="D1128" s="8" t="s">
        <v>12</v>
      </c>
      <c r="E1128" s="8" t="s">
        <v>569</v>
      </c>
      <c r="F1128" s="8" t="s">
        <v>341</v>
      </c>
      <c r="G1128" s="22">
        <v>13997760</v>
      </c>
      <c r="H1128" s="22">
        <v>14128060</v>
      </c>
    </row>
    <row r="1129" spans="1:8" s="31" customFormat="1">
      <c r="A1129" s="104" t="s">
        <v>570</v>
      </c>
      <c r="B1129" s="13" t="s">
        <v>341</v>
      </c>
      <c r="C1129" s="14" t="s">
        <v>288</v>
      </c>
      <c r="D1129" s="14" t="s">
        <v>6</v>
      </c>
      <c r="E1129" s="14" t="s">
        <v>7</v>
      </c>
      <c r="F1129" s="14" t="s">
        <v>8</v>
      </c>
      <c r="G1129" s="15">
        <f>G1130+G1137+G1170+G1177</f>
        <v>209770990</v>
      </c>
      <c r="H1129" s="15">
        <f>H1130+H1137+H1170+H1177</f>
        <v>199384990</v>
      </c>
    </row>
    <row r="1130" spans="1:8" s="31" customFormat="1">
      <c r="A1130" s="16" t="s">
        <v>571</v>
      </c>
      <c r="B1130" s="17" t="s">
        <v>341</v>
      </c>
      <c r="C1130" s="18" t="s">
        <v>288</v>
      </c>
      <c r="D1130" s="18" t="s">
        <v>10</v>
      </c>
      <c r="E1130" s="18" t="s">
        <v>7</v>
      </c>
      <c r="F1130" s="18" t="s">
        <v>8</v>
      </c>
      <c r="G1130" s="19">
        <f t="shared" ref="G1130:H1135" si="341">G1131</f>
        <v>3605870</v>
      </c>
      <c r="H1130" s="19">
        <f t="shared" si="341"/>
        <v>3608090</v>
      </c>
    </row>
    <row r="1131" spans="1:8" s="31" customFormat="1" ht="25.5">
      <c r="A1131" s="105" t="s">
        <v>565</v>
      </c>
      <c r="B1131" s="21" t="s">
        <v>341</v>
      </c>
      <c r="C1131" s="8" t="s">
        <v>288</v>
      </c>
      <c r="D1131" s="8" t="s">
        <v>10</v>
      </c>
      <c r="E1131" s="8" t="s">
        <v>566</v>
      </c>
      <c r="F1131" s="8" t="s">
        <v>8</v>
      </c>
      <c r="G1131" s="22">
        <f t="shared" si="341"/>
        <v>3605870</v>
      </c>
      <c r="H1131" s="22">
        <f t="shared" si="341"/>
        <v>3608090</v>
      </c>
    </row>
    <row r="1132" spans="1:8" s="31" customFormat="1" ht="38.25">
      <c r="A1132" s="105" t="s">
        <v>908</v>
      </c>
      <c r="B1132" s="21" t="s">
        <v>341</v>
      </c>
      <c r="C1132" s="8" t="s">
        <v>288</v>
      </c>
      <c r="D1132" s="8" t="s">
        <v>10</v>
      </c>
      <c r="E1132" s="8" t="s">
        <v>567</v>
      </c>
      <c r="F1132" s="8" t="s">
        <v>8</v>
      </c>
      <c r="G1132" s="22">
        <f t="shared" si="341"/>
        <v>3605870</v>
      </c>
      <c r="H1132" s="22">
        <f t="shared" si="341"/>
        <v>3608090</v>
      </c>
    </row>
    <row r="1133" spans="1:8" s="31" customFormat="1" ht="25.5">
      <c r="A1133" s="106" t="s">
        <v>572</v>
      </c>
      <c r="B1133" s="25" t="s">
        <v>341</v>
      </c>
      <c r="C1133" s="26" t="s">
        <v>288</v>
      </c>
      <c r="D1133" s="26" t="s">
        <v>10</v>
      </c>
      <c r="E1133" s="26" t="s">
        <v>573</v>
      </c>
      <c r="F1133" s="26" t="s">
        <v>8</v>
      </c>
      <c r="G1133" s="27">
        <f t="shared" si="341"/>
        <v>3605870</v>
      </c>
      <c r="H1133" s="27">
        <f t="shared" si="341"/>
        <v>3608090</v>
      </c>
    </row>
    <row r="1134" spans="1:8" s="31" customFormat="1" ht="25.5">
      <c r="A1134" s="38" t="s">
        <v>124</v>
      </c>
      <c r="B1134" s="25" t="s">
        <v>341</v>
      </c>
      <c r="C1134" s="26" t="s">
        <v>288</v>
      </c>
      <c r="D1134" s="26" t="s">
        <v>10</v>
      </c>
      <c r="E1134" s="26" t="s">
        <v>574</v>
      </c>
      <c r="F1134" s="26" t="s">
        <v>8</v>
      </c>
      <c r="G1134" s="27">
        <f t="shared" si="341"/>
        <v>3605870</v>
      </c>
      <c r="H1134" s="27">
        <f t="shared" si="341"/>
        <v>3608090</v>
      </c>
    </row>
    <row r="1135" spans="1:8" s="31" customFormat="1">
      <c r="A1135" s="124" t="s">
        <v>338</v>
      </c>
      <c r="B1135" s="121" t="s">
        <v>341</v>
      </c>
      <c r="C1135" s="122" t="s">
        <v>288</v>
      </c>
      <c r="D1135" s="122" t="s">
        <v>10</v>
      </c>
      <c r="E1135" s="122" t="s">
        <v>574</v>
      </c>
      <c r="F1135" s="122" t="s">
        <v>339</v>
      </c>
      <c r="G1135" s="140">
        <f t="shared" si="341"/>
        <v>3605870</v>
      </c>
      <c r="H1135" s="140">
        <f t="shared" si="341"/>
        <v>3608090</v>
      </c>
    </row>
    <row r="1136" spans="1:8" s="31" customFormat="1" ht="38.25">
      <c r="A1136" s="38" t="s">
        <v>340</v>
      </c>
      <c r="B1136" s="25" t="s">
        <v>341</v>
      </c>
      <c r="C1136" s="26" t="s">
        <v>288</v>
      </c>
      <c r="D1136" s="26" t="s">
        <v>10</v>
      </c>
      <c r="E1136" s="26" t="s">
        <v>574</v>
      </c>
      <c r="F1136" s="26" t="s">
        <v>341</v>
      </c>
      <c r="G1136" s="27">
        <v>3605870</v>
      </c>
      <c r="H1136" s="27">
        <v>3608090</v>
      </c>
    </row>
    <row r="1137" spans="1:8" s="31" customFormat="1">
      <c r="A1137" s="16" t="s">
        <v>575</v>
      </c>
      <c r="B1137" s="17" t="s">
        <v>341</v>
      </c>
      <c r="C1137" s="18" t="s">
        <v>288</v>
      </c>
      <c r="D1137" s="18" t="s">
        <v>63</v>
      </c>
      <c r="E1137" s="18" t="s">
        <v>7</v>
      </c>
      <c r="F1137" s="18" t="s">
        <v>8</v>
      </c>
      <c r="G1137" s="19">
        <f>G1138+G1164</f>
        <v>184687310</v>
      </c>
      <c r="H1137" s="19">
        <f>H1138+H1164</f>
        <v>174299090</v>
      </c>
    </row>
    <row r="1138" spans="1:8" s="31" customFormat="1" ht="25.5">
      <c r="A1138" s="105" t="s">
        <v>565</v>
      </c>
      <c r="B1138" s="21" t="s">
        <v>341</v>
      </c>
      <c r="C1138" s="8" t="s">
        <v>288</v>
      </c>
      <c r="D1138" s="8" t="s">
        <v>63</v>
      </c>
      <c r="E1138" s="8" t="s">
        <v>566</v>
      </c>
      <c r="F1138" s="8" t="s">
        <v>8</v>
      </c>
      <c r="G1138" s="22">
        <f t="shared" ref="G1138:H1138" si="342">G1139+G1149</f>
        <v>184453760</v>
      </c>
      <c r="H1138" s="22">
        <f t="shared" si="342"/>
        <v>174065540</v>
      </c>
    </row>
    <row r="1139" spans="1:8" s="31" customFormat="1" ht="38.25">
      <c r="A1139" s="105" t="s">
        <v>908</v>
      </c>
      <c r="B1139" s="21" t="s">
        <v>341</v>
      </c>
      <c r="C1139" s="8" t="s">
        <v>288</v>
      </c>
      <c r="D1139" s="8" t="s">
        <v>63</v>
      </c>
      <c r="E1139" s="8" t="s">
        <v>567</v>
      </c>
      <c r="F1139" s="8" t="s">
        <v>8</v>
      </c>
      <c r="G1139" s="22">
        <f t="shared" ref="G1139:H1139" si="343">G1140+G1144</f>
        <v>178457760</v>
      </c>
      <c r="H1139" s="22">
        <f t="shared" si="343"/>
        <v>168069540</v>
      </c>
    </row>
    <row r="1140" spans="1:8" s="31" customFormat="1" ht="51">
      <c r="A1140" s="105" t="s">
        <v>910</v>
      </c>
      <c r="B1140" s="21" t="s">
        <v>341</v>
      </c>
      <c r="C1140" s="8" t="s">
        <v>288</v>
      </c>
      <c r="D1140" s="8" t="s">
        <v>63</v>
      </c>
      <c r="E1140" s="8" t="s">
        <v>576</v>
      </c>
      <c r="F1140" s="8" t="s">
        <v>8</v>
      </c>
      <c r="G1140" s="22">
        <f t="shared" ref="G1140:H1142" si="344">G1141</f>
        <v>11724350</v>
      </c>
      <c r="H1140" s="22">
        <f t="shared" si="344"/>
        <v>11724350</v>
      </c>
    </row>
    <row r="1141" spans="1:8" s="31" customFormat="1" ht="25.5">
      <c r="A1141" s="38" t="s">
        <v>124</v>
      </c>
      <c r="B1141" s="25" t="s">
        <v>341</v>
      </c>
      <c r="C1141" s="8" t="s">
        <v>288</v>
      </c>
      <c r="D1141" s="8" t="s">
        <v>63</v>
      </c>
      <c r="E1141" s="26" t="s">
        <v>577</v>
      </c>
      <c r="F1141" s="26" t="s">
        <v>8</v>
      </c>
      <c r="G1141" s="27">
        <f t="shared" si="344"/>
        <v>11724350</v>
      </c>
      <c r="H1141" s="27">
        <f t="shared" si="344"/>
        <v>11724350</v>
      </c>
    </row>
    <row r="1142" spans="1:8" s="31" customFormat="1">
      <c r="A1142" s="124" t="s">
        <v>338</v>
      </c>
      <c r="B1142" s="121" t="s">
        <v>341</v>
      </c>
      <c r="C1142" s="122" t="s">
        <v>288</v>
      </c>
      <c r="D1142" s="122" t="s">
        <v>63</v>
      </c>
      <c r="E1142" s="122" t="s">
        <v>577</v>
      </c>
      <c r="F1142" s="122" t="s">
        <v>339</v>
      </c>
      <c r="G1142" s="140">
        <f t="shared" si="344"/>
        <v>11724350</v>
      </c>
      <c r="H1142" s="140">
        <f t="shared" si="344"/>
        <v>11724350</v>
      </c>
    </row>
    <row r="1143" spans="1:8" s="31" customFormat="1" ht="38.25">
      <c r="A1143" s="38" t="s">
        <v>340</v>
      </c>
      <c r="B1143" s="25" t="s">
        <v>341</v>
      </c>
      <c r="C1143" s="26" t="s">
        <v>288</v>
      </c>
      <c r="D1143" s="26" t="s">
        <v>63</v>
      </c>
      <c r="E1143" s="26" t="s">
        <v>577</v>
      </c>
      <c r="F1143" s="26" t="s">
        <v>341</v>
      </c>
      <c r="G1143" s="27">
        <v>11724350</v>
      </c>
      <c r="H1143" s="27">
        <v>11724350</v>
      </c>
    </row>
    <row r="1144" spans="1:8" s="31" customFormat="1" ht="38.25">
      <c r="A1144" s="38" t="s">
        <v>911</v>
      </c>
      <c r="B1144" s="25" t="s">
        <v>341</v>
      </c>
      <c r="C1144" s="26" t="s">
        <v>288</v>
      </c>
      <c r="D1144" s="26" t="s">
        <v>63</v>
      </c>
      <c r="E1144" s="26" t="s">
        <v>912</v>
      </c>
      <c r="F1144" s="26" t="s">
        <v>8</v>
      </c>
      <c r="G1144" s="27">
        <f t="shared" ref="G1144:H1145" si="345">G1145</f>
        <v>166733410</v>
      </c>
      <c r="H1144" s="27">
        <f t="shared" si="345"/>
        <v>156345190</v>
      </c>
    </row>
    <row r="1145" spans="1:8" s="31" customFormat="1" ht="25.5">
      <c r="A1145" s="38" t="s">
        <v>124</v>
      </c>
      <c r="B1145" s="25" t="s">
        <v>341</v>
      </c>
      <c r="C1145" s="26" t="s">
        <v>288</v>
      </c>
      <c r="D1145" s="26" t="s">
        <v>63</v>
      </c>
      <c r="E1145" s="26" t="s">
        <v>913</v>
      </c>
      <c r="F1145" s="26" t="s">
        <v>8</v>
      </c>
      <c r="G1145" s="27">
        <f t="shared" si="345"/>
        <v>166733410</v>
      </c>
      <c r="H1145" s="27">
        <f t="shared" si="345"/>
        <v>156345190</v>
      </c>
    </row>
    <row r="1146" spans="1:8" s="31" customFormat="1">
      <c r="A1146" s="38" t="s">
        <v>338</v>
      </c>
      <c r="B1146" s="25" t="s">
        <v>341</v>
      </c>
      <c r="C1146" s="26" t="s">
        <v>288</v>
      </c>
      <c r="D1146" s="26" t="s">
        <v>63</v>
      </c>
      <c r="E1146" s="26" t="s">
        <v>913</v>
      </c>
      <c r="F1146" s="26" t="s">
        <v>339</v>
      </c>
      <c r="G1146" s="27">
        <f t="shared" ref="G1146:H1146" si="346">G1147+G1148</f>
        <v>166733410</v>
      </c>
      <c r="H1146" s="27">
        <f t="shared" si="346"/>
        <v>156345190</v>
      </c>
    </row>
    <row r="1147" spans="1:8" s="31" customFormat="1" ht="38.25">
      <c r="A1147" s="38" t="s">
        <v>340</v>
      </c>
      <c r="B1147" s="25" t="s">
        <v>341</v>
      </c>
      <c r="C1147" s="26" t="s">
        <v>288</v>
      </c>
      <c r="D1147" s="26" t="s">
        <v>63</v>
      </c>
      <c r="E1147" s="26" t="s">
        <v>913</v>
      </c>
      <c r="F1147" s="26" t="s">
        <v>341</v>
      </c>
      <c r="G1147" s="27">
        <v>156265410</v>
      </c>
      <c r="H1147" s="27">
        <v>156345190</v>
      </c>
    </row>
    <row r="1148" spans="1:8" s="31" customFormat="1">
      <c r="A1148" s="124" t="s">
        <v>342</v>
      </c>
      <c r="B1148" s="121" t="s">
        <v>341</v>
      </c>
      <c r="C1148" s="122" t="s">
        <v>288</v>
      </c>
      <c r="D1148" s="122" t="s">
        <v>63</v>
      </c>
      <c r="E1148" s="26" t="s">
        <v>913</v>
      </c>
      <c r="F1148" s="26" t="s">
        <v>343</v>
      </c>
      <c r="G1148" s="27">
        <v>10468000</v>
      </c>
      <c r="H1148" s="27">
        <v>0</v>
      </c>
    </row>
    <row r="1149" spans="1:8" s="31" customFormat="1" ht="25.5">
      <c r="A1149" s="105" t="s">
        <v>914</v>
      </c>
      <c r="B1149" s="21" t="s">
        <v>341</v>
      </c>
      <c r="C1149" s="8" t="s">
        <v>288</v>
      </c>
      <c r="D1149" s="8" t="s">
        <v>63</v>
      </c>
      <c r="E1149" s="26" t="s">
        <v>578</v>
      </c>
      <c r="F1149" s="26" t="s">
        <v>8</v>
      </c>
      <c r="G1149" s="27">
        <f>G1150+G1156+G1160</f>
        <v>5996000</v>
      </c>
      <c r="H1149" s="27">
        <f>H1150+H1156+H1160</f>
        <v>5996000</v>
      </c>
    </row>
    <row r="1150" spans="1:8" s="31" customFormat="1" ht="25.5">
      <c r="A1150" s="105" t="s">
        <v>579</v>
      </c>
      <c r="B1150" s="21" t="s">
        <v>341</v>
      </c>
      <c r="C1150" s="8" t="s">
        <v>288</v>
      </c>
      <c r="D1150" s="8" t="s">
        <v>63</v>
      </c>
      <c r="E1150" s="26" t="s">
        <v>580</v>
      </c>
      <c r="F1150" s="26" t="s">
        <v>8</v>
      </c>
      <c r="G1150" s="27">
        <f t="shared" ref="G1150:H1150" si="347">G1151</f>
        <v>5430250</v>
      </c>
      <c r="H1150" s="27">
        <f t="shared" si="347"/>
        <v>5430250</v>
      </c>
    </row>
    <row r="1151" spans="1:8" s="31" customFormat="1" ht="25.5">
      <c r="A1151" s="105" t="s">
        <v>581</v>
      </c>
      <c r="B1151" s="21" t="s">
        <v>341</v>
      </c>
      <c r="C1151" s="8" t="s">
        <v>288</v>
      </c>
      <c r="D1151" s="8" t="s">
        <v>63</v>
      </c>
      <c r="E1151" s="26" t="s">
        <v>582</v>
      </c>
      <c r="F1151" s="26" t="s">
        <v>8</v>
      </c>
      <c r="G1151" s="27">
        <f t="shared" ref="G1151:H1151" si="348">G1154+G1152</f>
        <v>5430250</v>
      </c>
      <c r="H1151" s="27">
        <f t="shared" si="348"/>
        <v>5430250</v>
      </c>
    </row>
    <row r="1152" spans="1:8" s="31" customFormat="1">
      <c r="A1152" s="120" t="s">
        <v>126</v>
      </c>
      <c r="B1152" s="121" t="s">
        <v>341</v>
      </c>
      <c r="C1152" s="122" t="s">
        <v>288</v>
      </c>
      <c r="D1152" s="122" t="s">
        <v>63</v>
      </c>
      <c r="E1152" s="122" t="s">
        <v>582</v>
      </c>
      <c r="F1152" s="122" t="s">
        <v>127</v>
      </c>
      <c r="G1152" s="140">
        <f t="shared" ref="G1152:H1152" si="349">G1153</f>
        <v>3430250</v>
      </c>
      <c r="H1152" s="140">
        <f t="shared" si="349"/>
        <v>3430250</v>
      </c>
    </row>
    <row r="1153" spans="1:8" s="31" customFormat="1" ht="38.25">
      <c r="A1153" s="105" t="s">
        <v>583</v>
      </c>
      <c r="B1153" s="21" t="s">
        <v>341</v>
      </c>
      <c r="C1153" s="8" t="s">
        <v>288</v>
      </c>
      <c r="D1153" s="8" t="s">
        <v>63</v>
      </c>
      <c r="E1153" s="8" t="s">
        <v>582</v>
      </c>
      <c r="F1153" s="8" t="s">
        <v>985</v>
      </c>
      <c r="G1153" s="22">
        <v>3430250</v>
      </c>
      <c r="H1153" s="22">
        <v>3430250</v>
      </c>
    </row>
    <row r="1154" spans="1:8" s="31" customFormat="1" ht="25.5">
      <c r="A1154" s="105" t="s">
        <v>26</v>
      </c>
      <c r="B1154" s="21" t="s">
        <v>341</v>
      </c>
      <c r="C1154" s="8" t="s">
        <v>288</v>
      </c>
      <c r="D1154" s="8" t="s">
        <v>63</v>
      </c>
      <c r="E1154" s="8" t="s">
        <v>582</v>
      </c>
      <c r="F1154" s="8" t="s">
        <v>27</v>
      </c>
      <c r="G1154" s="22">
        <f t="shared" ref="G1154:H1154" si="350">G1155</f>
        <v>2000000</v>
      </c>
      <c r="H1154" s="22">
        <f t="shared" si="350"/>
        <v>2000000</v>
      </c>
    </row>
    <row r="1155" spans="1:8" s="31" customFormat="1">
      <c r="A1155" s="105" t="s">
        <v>28</v>
      </c>
      <c r="B1155" s="21" t="s">
        <v>341</v>
      </c>
      <c r="C1155" s="8" t="s">
        <v>288</v>
      </c>
      <c r="D1155" s="8" t="s">
        <v>63</v>
      </c>
      <c r="E1155" s="8" t="s">
        <v>582</v>
      </c>
      <c r="F1155" s="8" t="s">
        <v>29</v>
      </c>
      <c r="G1155" s="22">
        <v>2000000</v>
      </c>
      <c r="H1155" s="22">
        <v>2000000</v>
      </c>
    </row>
    <row r="1156" spans="1:8" s="31" customFormat="1" ht="25.5">
      <c r="A1156" s="20" t="s">
        <v>915</v>
      </c>
      <c r="B1156" s="21" t="s">
        <v>341</v>
      </c>
      <c r="C1156" s="8" t="s">
        <v>288</v>
      </c>
      <c r="D1156" s="8" t="s">
        <v>63</v>
      </c>
      <c r="E1156" s="8" t="s">
        <v>584</v>
      </c>
      <c r="F1156" s="8" t="s">
        <v>8</v>
      </c>
      <c r="G1156" s="22">
        <f t="shared" ref="G1156:H1158" si="351">G1157</f>
        <v>509500</v>
      </c>
      <c r="H1156" s="22">
        <f t="shared" si="351"/>
        <v>509500</v>
      </c>
    </row>
    <row r="1157" spans="1:8" s="31" customFormat="1">
      <c r="A1157" s="38" t="s">
        <v>585</v>
      </c>
      <c r="B1157" s="21" t="s">
        <v>341</v>
      </c>
      <c r="C1157" s="8" t="s">
        <v>288</v>
      </c>
      <c r="D1157" s="8" t="s">
        <v>63</v>
      </c>
      <c r="E1157" s="8" t="s">
        <v>586</v>
      </c>
      <c r="F1157" s="8" t="s">
        <v>8</v>
      </c>
      <c r="G1157" s="22">
        <f t="shared" si="351"/>
        <v>509500</v>
      </c>
      <c r="H1157" s="22">
        <f t="shared" si="351"/>
        <v>509500</v>
      </c>
    </row>
    <row r="1158" spans="1:8" s="31" customFormat="1" ht="25.5">
      <c r="A1158" s="105" t="s">
        <v>26</v>
      </c>
      <c r="B1158" s="21" t="s">
        <v>341</v>
      </c>
      <c r="C1158" s="8" t="s">
        <v>288</v>
      </c>
      <c r="D1158" s="8" t="s">
        <v>63</v>
      </c>
      <c r="E1158" s="8" t="s">
        <v>586</v>
      </c>
      <c r="F1158" s="8" t="s">
        <v>27</v>
      </c>
      <c r="G1158" s="22">
        <f t="shared" si="351"/>
        <v>509500</v>
      </c>
      <c r="H1158" s="22">
        <f t="shared" si="351"/>
        <v>509500</v>
      </c>
    </row>
    <row r="1159" spans="1:8" s="31" customFormat="1">
      <c r="A1159" s="105" t="s">
        <v>28</v>
      </c>
      <c r="B1159" s="21" t="s">
        <v>341</v>
      </c>
      <c r="C1159" s="8" t="s">
        <v>288</v>
      </c>
      <c r="D1159" s="8" t="s">
        <v>63</v>
      </c>
      <c r="E1159" s="8" t="s">
        <v>586</v>
      </c>
      <c r="F1159" s="8" t="s">
        <v>29</v>
      </c>
      <c r="G1159" s="22">
        <v>509500</v>
      </c>
      <c r="H1159" s="22">
        <v>509500</v>
      </c>
    </row>
    <row r="1160" spans="1:8" s="31" customFormat="1" ht="38.25">
      <c r="A1160" s="105" t="s">
        <v>587</v>
      </c>
      <c r="B1160" s="21" t="s">
        <v>341</v>
      </c>
      <c r="C1160" s="8" t="s">
        <v>288</v>
      </c>
      <c r="D1160" s="8" t="s">
        <v>63</v>
      </c>
      <c r="E1160" s="8" t="s">
        <v>588</v>
      </c>
      <c r="F1160" s="8" t="s">
        <v>8</v>
      </c>
      <c r="G1160" s="22">
        <f t="shared" ref="G1160:H1162" si="352">G1161</f>
        <v>56250</v>
      </c>
      <c r="H1160" s="22">
        <f t="shared" si="352"/>
        <v>56250</v>
      </c>
    </row>
    <row r="1161" spans="1:8" s="31" customFormat="1" ht="25.5">
      <c r="A1161" s="105" t="s">
        <v>589</v>
      </c>
      <c r="B1161" s="21" t="s">
        <v>341</v>
      </c>
      <c r="C1161" s="8" t="s">
        <v>288</v>
      </c>
      <c r="D1161" s="8" t="s">
        <v>63</v>
      </c>
      <c r="E1161" s="8" t="s">
        <v>590</v>
      </c>
      <c r="F1161" s="8" t="s">
        <v>8</v>
      </c>
      <c r="G1161" s="22">
        <f t="shared" si="352"/>
        <v>56250</v>
      </c>
      <c r="H1161" s="22">
        <f t="shared" si="352"/>
        <v>56250</v>
      </c>
    </row>
    <row r="1162" spans="1:8" s="31" customFormat="1" ht="25.5">
      <c r="A1162" s="105" t="s">
        <v>26</v>
      </c>
      <c r="B1162" s="21" t="s">
        <v>341</v>
      </c>
      <c r="C1162" s="8" t="s">
        <v>288</v>
      </c>
      <c r="D1162" s="8" t="s">
        <v>63</v>
      </c>
      <c r="E1162" s="8" t="s">
        <v>590</v>
      </c>
      <c r="F1162" s="8" t="s">
        <v>27</v>
      </c>
      <c r="G1162" s="22">
        <f t="shared" si="352"/>
        <v>56250</v>
      </c>
      <c r="H1162" s="22">
        <f t="shared" si="352"/>
        <v>56250</v>
      </c>
    </row>
    <row r="1163" spans="1:8" s="31" customFormat="1">
      <c r="A1163" s="105" t="s">
        <v>28</v>
      </c>
      <c r="B1163" s="21" t="s">
        <v>341</v>
      </c>
      <c r="C1163" s="8" t="s">
        <v>288</v>
      </c>
      <c r="D1163" s="8" t="s">
        <v>63</v>
      </c>
      <c r="E1163" s="8" t="s">
        <v>590</v>
      </c>
      <c r="F1163" s="8" t="s">
        <v>29</v>
      </c>
      <c r="G1163" s="22">
        <v>56250</v>
      </c>
      <c r="H1163" s="22">
        <v>56250</v>
      </c>
    </row>
    <row r="1164" spans="1:8" s="31" customFormat="1" ht="63.75">
      <c r="A1164" s="105" t="s">
        <v>352</v>
      </c>
      <c r="B1164" s="21" t="s">
        <v>341</v>
      </c>
      <c r="C1164" s="8" t="s">
        <v>288</v>
      </c>
      <c r="D1164" s="8" t="s">
        <v>63</v>
      </c>
      <c r="E1164" s="8" t="s">
        <v>353</v>
      </c>
      <c r="F1164" s="8" t="s">
        <v>8</v>
      </c>
      <c r="G1164" s="22">
        <f t="shared" ref="G1164:H1167" si="353">G1165</f>
        <v>233550</v>
      </c>
      <c r="H1164" s="22">
        <f t="shared" si="353"/>
        <v>233550</v>
      </c>
    </row>
    <row r="1165" spans="1:8" s="31" customFormat="1" ht="25.5">
      <c r="A1165" s="105" t="s">
        <v>354</v>
      </c>
      <c r="B1165" s="21" t="s">
        <v>341</v>
      </c>
      <c r="C1165" s="8" t="s">
        <v>288</v>
      </c>
      <c r="D1165" s="8" t="s">
        <v>63</v>
      </c>
      <c r="E1165" s="8" t="s">
        <v>355</v>
      </c>
      <c r="F1165" s="8" t="s">
        <v>8</v>
      </c>
      <c r="G1165" s="22">
        <f t="shared" si="353"/>
        <v>233550</v>
      </c>
      <c r="H1165" s="22">
        <f t="shared" si="353"/>
        <v>233550</v>
      </c>
    </row>
    <row r="1166" spans="1:8" s="31" customFormat="1" ht="25.5">
      <c r="A1166" s="105" t="s">
        <v>356</v>
      </c>
      <c r="B1166" s="21" t="s">
        <v>341</v>
      </c>
      <c r="C1166" s="8" t="s">
        <v>288</v>
      </c>
      <c r="D1166" s="8" t="s">
        <v>63</v>
      </c>
      <c r="E1166" s="8" t="s">
        <v>357</v>
      </c>
      <c r="F1166" s="8" t="s">
        <v>8</v>
      </c>
      <c r="G1166" s="22">
        <f t="shared" si="353"/>
        <v>233550</v>
      </c>
      <c r="H1166" s="22">
        <f t="shared" si="353"/>
        <v>233550</v>
      </c>
    </row>
    <row r="1167" spans="1:8" s="31" customFormat="1" ht="38.25">
      <c r="A1167" s="105" t="s">
        <v>358</v>
      </c>
      <c r="B1167" s="21" t="s">
        <v>341</v>
      </c>
      <c r="C1167" s="8" t="s">
        <v>288</v>
      </c>
      <c r="D1167" s="8" t="s">
        <v>63</v>
      </c>
      <c r="E1167" s="8" t="s">
        <v>359</v>
      </c>
      <c r="F1167" s="8" t="s">
        <v>8</v>
      </c>
      <c r="G1167" s="22">
        <f t="shared" si="353"/>
        <v>233550</v>
      </c>
      <c r="H1167" s="22">
        <f t="shared" si="353"/>
        <v>233550</v>
      </c>
    </row>
    <row r="1168" spans="1:8" s="31" customFormat="1">
      <c r="A1168" s="124" t="s">
        <v>338</v>
      </c>
      <c r="B1168" s="121" t="s">
        <v>341</v>
      </c>
      <c r="C1168" s="122" t="s">
        <v>288</v>
      </c>
      <c r="D1168" s="122" t="s">
        <v>63</v>
      </c>
      <c r="E1168" s="122" t="s">
        <v>359</v>
      </c>
      <c r="F1168" s="122" t="s">
        <v>339</v>
      </c>
      <c r="G1168" s="140">
        <f>G1169</f>
        <v>233550</v>
      </c>
      <c r="H1168" s="140">
        <f>H1169</f>
        <v>233550</v>
      </c>
    </row>
    <row r="1169" spans="1:8" s="31" customFormat="1">
      <c r="A1169" s="105" t="s">
        <v>342</v>
      </c>
      <c r="B1169" s="21" t="s">
        <v>341</v>
      </c>
      <c r="C1169" s="8" t="s">
        <v>288</v>
      </c>
      <c r="D1169" s="8" t="s">
        <v>63</v>
      </c>
      <c r="E1169" s="8" t="s">
        <v>359</v>
      </c>
      <c r="F1169" s="8" t="s">
        <v>343</v>
      </c>
      <c r="G1169" s="22">
        <v>233550</v>
      </c>
      <c r="H1169" s="22">
        <v>233550</v>
      </c>
    </row>
    <row r="1170" spans="1:8" s="31" customFormat="1">
      <c r="A1170" s="16" t="s">
        <v>591</v>
      </c>
      <c r="B1170" s="17" t="s">
        <v>341</v>
      </c>
      <c r="C1170" s="18" t="s">
        <v>288</v>
      </c>
      <c r="D1170" s="18" t="s">
        <v>12</v>
      </c>
      <c r="E1170" s="18" t="s">
        <v>7</v>
      </c>
      <c r="F1170" s="18" t="s">
        <v>8</v>
      </c>
      <c r="G1170" s="19">
        <f t="shared" ref="G1170:H1175" si="354">G1171</f>
        <v>1500000</v>
      </c>
      <c r="H1170" s="19">
        <f t="shared" si="354"/>
        <v>1500000</v>
      </c>
    </row>
    <row r="1171" spans="1:8" s="31" customFormat="1" ht="25.5">
      <c r="A1171" s="105" t="s">
        <v>565</v>
      </c>
      <c r="B1171" s="21" t="s">
        <v>341</v>
      </c>
      <c r="C1171" s="8" t="s">
        <v>288</v>
      </c>
      <c r="D1171" s="8" t="s">
        <v>12</v>
      </c>
      <c r="E1171" s="8" t="s">
        <v>566</v>
      </c>
      <c r="F1171" s="8" t="s">
        <v>8</v>
      </c>
      <c r="G1171" s="22">
        <f t="shared" si="354"/>
        <v>1500000</v>
      </c>
      <c r="H1171" s="22">
        <f t="shared" si="354"/>
        <v>1500000</v>
      </c>
    </row>
    <row r="1172" spans="1:8" s="31" customFormat="1" ht="25.5">
      <c r="A1172" s="105" t="s">
        <v>914</v>
      </c>
      <c r="B1172" s="21" t="s">
        <v>341</v>
      </c>
      <c r="C1172" s="8" t="s">
        <v>288</v>
      </c>
      <c r="D1172" s="8" t="s">
        <v>12</v>
      </c>
      <c r="E1172" s="8" t="s">
        <v>578</v>
      </c>
      <c r="F1172" s="8" t="s">
        <v>8</v>
      </c>
      <c r="G1172" s="22">
        <f t="shared" si="354"/>
        <v>1500000</v>
      </c>
      <c r="H1172" s="22">
        <f t="shared" si="354"/>
        <v>1500000</v>
      </c>
    </row>
    <row r="1173" spans="1:8" s="31" customFormat="1" ht="51">
      <c r="A1173" s="105" t="s">
        <v>592</v>
      </c>
      <c r="B1173" s="21" t="s">
        <v>341</v>
      </c>
      <c r="C1173" s="8" t="s">
        <v>288</v>
      </c>
      <c r="D1173" s="8" t="s">
        <v>12</v>
      </c>
      <c r="E1173" s="8" t="s">
        <v>593</v>
      </c>
      <c r="F1173" s="8" t="s">
        <v>8</v>
      </c>
      <c r="G1173" s="22">
        <f t="shared" si="354"/>
        <v>1500000</v>
      </c>
      <c r="H1173" s="22">
        <f t="shared" si="354"/>
        <v>1500000</v>
      </c>
    </row>
    <row r="1174" spans="1:8" s="31" customFormat="1" ht="63.75">
      <c r="A1174" s="105" t="s">
        <v>594</v>
      </c>
      <c r="B1174" s="21" t="s">
        <v>341</v>
      </c>
      <c r="C1174" s="8" t="s">
        <v>288</v>
      </c>
      <c r="D1174" s="8" t="s">
        <v>12</v>
      </c>
      <c r="E1174" s="8" t="s">
        <v>595</v>
      </c>
      <c r="F1174" s="8" t="s">
        <v>8</v>
      </c>
      <c r="G1174" s="22">
        <f t="shared" si="354"/>
        <v>1500000</v>
      </c>
      <c r="H1174" s="22">
        <f t="shared" si="354"/>
        <v>1500000</v>
      </c>
    </row>
    <row r="1175" spans="1:8" s="31" customFormat="1" ht="38.25">
      <c r="A1175" s="120" t="s">
        <v>940</v>
      </c>
      <c r="B1175" s="121" t="s">
        <v>341</v>
      </c>
      <c r="C1175" s="122" t="s">
        <v>288</v>
      </c>
      <c r="D1175" s="122" t="s">
        <v>12</v>
      </c>
      <c r="E1175" s="122" t="s">
        <v>595</v>
      </c>
      <c r="F1175" s="122" t="s">
        <v>169</v>
      </c>
      <c r="G1175" s="140">
        <f t="shared" si="354"/>
        <v>1500000</v>
      </c>
      <c r="H1175" s="140">
        <f t="shared" si="354"/>
        <v>1500000</v>
      </c>
    </row>
    <row r="1176" spans="1:8" s="31" customFormat="1" ht="25.5">
      <c r="A1176" s="105" t="s">
        <v>199</v>
      </c>
      <c r="B1176" s="21" t="s">
        <v>341</v>
      </c>
      <c r="C1176" s="8" t="s">
        <v>288</v>
      </c>
      <c r="D1176" s="8" t="s">
        <v>12</v>
      </c>
      <c r="E1176" s="8" t="s">
        <v>595</v>
      </c>
      <c r="F1176" s="8" t="s">
        <v>200</v>
      </c>
      <c r="G1176" s="22">
        <v>1500000</v>
      </c>
      <c r="H1176" s="22">
        <v>1500000</v>
      </c>
    </row>
    <row r="1177" spans="1:8" s="31" customFormat="1">
      <c r="A1177" s="16" t="s">
        <v>596</v>
      </c>
      <c r="B1177" s="17" t="s">
        <v>341</v>
      </c>
      <c r="C1177" s="18" t="s">
        <v>288</v>
      </c>
      <c r="D1177" s="18" t="s">
        <v>86</v>
      </c>
      <c r="E1177" s="18" t="s">
        <v>7</v>
      </c>
      <c r="F1177" s="18" t="s">
        <v>8</v>
      </c>
      <c r="G1177" s="19">
        <f t="shared" ref="G1177:H1178" si="355">G1178</f>
        <v>19977810</v>
      </c>
      <c r="H1177" s="19">
        <f t="shared" si="355"/>
        <v>19977810</v>
      </c>
    </row>
    <row r="1178" spans="1:8" s="31" customFormat="1" ht="25.5">
      <c r="A1178" s="105" t="s">
        <v>597</v>
      </c>
      <c r="B1178" s="21" t="s">
        <v>341</v>
      </c>
      <c r="C1178" s="8" t="s">
        <v>288</v>
      </c>
      <c r="D1178" s="8" t="s">
        <v>86</v>
      </c>
      <c r="E1178" s="8" t="s">
        <v>598</v>
      </c>
      <c r="F1178" s="8" t="s">
        <v>8</v>
      </c>
      <c r="G1178" s="22">
        <f t="shared" si="355"/>
        <v>19977810</v>
      </c>
      <c r="H1178" s="22">
        <f t="shared" si="355"/>
        <v>19977810</v>
      </c>
    </row>
    <row r="1179" spans="1:8" s="31" customFormat="1" ht="38.25">
      <c r="A1179" s="105" t="s">
        <v>599</v>
      </c>
      <c r="B1179" s="21" t="s">
        <v>341</v>
      </c>
      <c r="C1179" s="8" t="s">
        <v>288</v>
      </c>
      <c r="D1179" s="8" t="s">
        <v>86</v>
      </c>
      <c r="E1179" s="8" t="s">
        <v>600</v>
      </c>
      <c r="F1179" s="8" t="s">
        <v>8</v>
      </c>
      <c r="G1179" s="22">
        <f>G1180+G1188+G1192</f>
        <v>19977810</v>
      </c>
      <c r="H1179" s="22">
        <f>H1180+H1188+H1192</f>
        <v>19977810</v>
      </c>
    </row>
    <row r="1180" spans="1:8" s="31" customFormat="1" ht="25.5">
      <c r="A1180" s="105" t="s">
        <v>17</v>
      </c>
      <c r="B1180" s="21" t="s">
        <v>341</v>
      </c>
      <c r="C1180" s="8" t="s">
        <v>288</v>
      </c>
      <c r="D1180" s="8" t="s">
        <v>86</v>
      </c>
      <c r="E1180" s="8" t="s">
        <v>601</v>
      </c>
      <c r="F1180" s="8" t="s">
        <v>8</v>
      </c>
      <c r="G1180" s="22">
        <f t="shared" ref="G1180:H1180" si="356">G1181+G1184+G1186</f>
        <v>773210</v>
      </c>
      <c r="H1180" s="22">
        <f t="shared" si="356"/>
        <v>773210</v>
      </c>
    </row>
    <row r="1181" spans="1:8" s="31" customFormat="1" ht="25.5">
      <c r="A1181" s="120" t="s">
        <v>19</v>
      </c>
      <c r="B1181" s="121" t="s">
        <v>341</v>
      </c>
      <c r="C1181" s="122" t="s">
        <v>288</v>
      </c>
      <c r="D1181" s="122" t="s">
        <v>86</v>
      </c>
      <c r="E1181" s="122" t="s">
        <v>601</v>
      </c>
      <c r="F1181" s="122" t="s">
        <v>20</v>
      </c>
      <c r="G1181" s="140">
        <f t="shared" ref="G1181:H1181" si="357">G1182+G1183</f>
        <v>202210</v>
      </c>
      <c r="H1181" s="140">
        <f t="shared" si="357"/>
        <v>202210</v>
      </c>
    </row>
    <row r="1182" spans="1:8" s="31" customFormat="1" ht="25.5">
      <c r="A1182" s="105" t="s">
        <v>21</v>
      </c>
      <c r="B1182" s="21" t="s">
        <v>341</v>
      </c>
      <c r="C1182" s="8" t="s">
        <v>288</v>
      </c>
      <c r="D1182" s="8" t="s">
        <v>86</v>
      </c>
      <c r="E1182" s="8" t="s">
        <v>601</v>
      </c>
      <c r="F1182" s="8" t="s">
        <v>22</v>
      </c>
      <c r="G1182" s="22">
        <v>155307.5</v>
      </c>
      <c r="H1182" s="22">
        <v>155307.5</v>
      </c>
    </row>
    <row r="1183" spans="1:8" s="31" customFormat="1" ht="38.25">
      <c r="A1183" s="105" t="s">
        <v>24</v>
      </c>
      <c r="B1183" s="21" t="s">
        <v>341</v>
      </c>
      <c r="C1183" s="8" t="s">
        <v>288</v>
      </c>
      <c r="D1183" s="8" t="s">
        <v>86</v>
      </c>
      <c r="E1183" s="8" t="s">
        <v>601</v>
      </c>
      <c r="F1183" s="8" t="s">
        <v>25</v>
      </c>
      <c r="G1183" s="22">
        <v>46902.5</v>
      </c>
      <c r="H1183" s="22">
        <v>46902.5</v>
      </c>
    </row>
    <row r="1184" spans="1:8" s="31" customFormat="1" ht="25.5">
      <c r="A1184" s="105" t="s">
        <v>26</v>
      </c>
      <c r="B1184" s="21" t="s">
        <v>341</v>
      </c>
      <c r="C1184" s="8" t="s">
        <v>288</v>
      </c>
      <c r="D1184" s="8" t="s">
        <v>86</v>
      </c>
      <c r="E1184" s="8" t="s">
        <v>601</v>
      </c>
      <c r="F1184" s="8" t="s">
        <v>27</v>
      </c>
      <c r="G1184" s="22">
        <f t="shared" ref="G1184:H1184" si="358">G1185</f>
        <v>568000</v>
      </c>
      <c r="H1184" s="22">
        <f t="shared" si="358"/>
        <v>568000</v>
      </c>
    </row>
    <row r="1185" spans="1:8" s="31" customFormat="1">
      <c r="A1185" s="105" t="s">
        <v>28</v>
      </c>
      <c r="B1185" s="21" t="s">
        <v>341</v>
      </c>
      <c r="C1185" s="8" t="s">
        <v>288</v>
      </c>
      <c r="D1185" s="8" t="s">
        <v>86</v>
      </c>
      <c r="E1185" s="8" t="s">
        <v>601</v>
      </c>
      <c r="F1185" s="8" t="s">
        <v>29</v>
      </c>
      <c r="G1185" s="22">
        <v>568000</v>
      </c>
      <c r="H1185" s="22">
        <v>568000</v>
      </c>
    </row>
    <row r="1186" spans="1:8" s="31" customFormat="1">
      <c r="A1186" s="120" t="s">
        <v>30</v>
      </c>
      <c r="B1186" s="121" t="s">
        <v>341</v>
      </c>
      <c r="C1186" s="122" t="s">
        <v>288</v>
      </c>
      <c r="D1186" s="122" t="s">
        <v>86</v>
      </c>
      <c r="E1186" s="122" t="s">
        <v>601</v>
      </c>
      <c r="F1186" s="122" t="s">
        <v>31</v>
      </c>
      <c r="G1186" s="140">
        <f t="shared" ref="G1186:H1186" si="359">G1187</f>
        <v>3000</v>
      </c>
      <c r="H1186" s="140">
        <f t="shared" si="359"/>
        <v>3000</v>
      </c>
    </row>
    <row r="1187" spans="1:8" s="31" customFormat="1">
      <c r="A1187" s="105" t="s">
        <v>34</v>
      </c>
      <c r="B1187" s="21" t="s">
        <v>341</v>
      </c>
      <c r="C1187" s="8" t="s">
        <v>288</v>
      </c>
      <c r="D1187" s="8" t="s">
        <v>86</v>
      </c>
      <c r="E1187" s="8" t="s">
        <v>601</v>
      </c>
      <c r="F1187" s="8" t="s">
        <v>35</v>
      </c>
      <c r="G1187" s="22">
        <v>3000</v>
      </c>
      <c r="H1187" s="22">
        <v>3000</v>
      </c>
    </row>
    <row r="1188" spans="1:8" s="31" customFormat="1" ht="25.5">
      <c r="A1188" s="105" t="s">
        <v>36</v>
      </c>
      <c r="B1188" s="21" t="s">
        <v>341</v>
      </c>
      <c r="C1188" s="8" t="s">
        <v>288</v>
      </c>
      <c r="D1188" s="8" t="s">
        <v>86</v>
      </c>
      <c r="E1188" s="8" t="s">
        <v>602</v>
      </c>
      <c r="F1188" s="8" t="s">
        <v>8</v>
      </c>
      <c r="G1188" s="22">
        <f t="shared" ref="G1188:H1188" si="360">G1189</f>
        <v>8894460</v>
      </c>
      <c r="H1188" s="22">
        <f t="shared" si="360"/>
        <v>8894460</v>
      </c>
    </row>
    <row r="1189" spans="1:8" s="31" customFormat="1" ht="25.5">
      <c r="A1189" s="105" t="s">
        <v>19</v>
      </c>
      <c r="B1189" s="21" t="s">
        <v>341</v>
      </c>
      <c r="C1189" s="8" t="s">
        <v>288</v>
      </c>
      <c r="D1189" s="8" t="s">
        <v>86</v>
      </c>
      <c r="E1189" s="8" t="s">
        <v>602</v>
      </c>
      <c r="F1189" s="8" t="s">
        <v>20</v>
      </c>
      <c r="G1189" s="22">
        <f t="shared" ref="G1189:H1189" si="361">G1190+G1191</f>
        <v>8894460</v>
      </c>
      <c r="H1189" s="22">
        <f t="shared" si="361"/>
        <v>8894460</v>
      </c>
    </row>
    <row r="1190" spans="1:8">
      <c r="A1190" s="105" t="s">
        <v>38</v>
      </c>
      <c r="B1190" s="21" t="s">
        <v>341</v>
      </c>
      <c r="C1190" s="8" t="s">
        <v>288</v>
      </c>
      <c r="D1190" s="8" t="s">
        <v>86</v>
      </c>
      <c r="E1190" s="8" t="s">
        <v>602</v>
      </c>
      <c r="F1190" s="8" t="s">
        <v>39</v>
      </c>
      <c r="G1190" s="22">
        <f>792776+6038604</f>
        <v>6831380</v>
      </c>
      <c r="H1190" s="22">
        <f>792776+6038604</f>
        <v>6831380</v>
      </c>
    </row>
    <row r="1191" spans="1:8" ht="38.25">
      <c r="A1191" s="105" t="s">
        <v>24</v>
      </c>
      <c r="B1191" s="21" t="s">
        <v>341</v>
      </c>
      <c r="C1191" s="8" t="s">
        <v>288</v>
      </c>
      <c r="D1191" s="8" t="s">
        <v>86</v>
      </c>
      <c r="E1191" s="8" t="s">
        <v>602</v>
      </c>
      <c r="F1191" s="8" t="s">
        <v>25</v>
      </c>
      <c r="G1191" s="22">
        <v>2063080</v>
      </c>
      <c r="H1191" s="22">
        <v>2063080</v>
      </c>
    </row>
    <row r="1192" spans="1:8" ht="25.5">
      <c r="A1192" s="105" t="s">
        <v>124</v>
      </c>
      <c r="B1192" s="21" t="s">
        <v>341</v>
      </c>
      <c r="C1192" s="8" t="s">
        <v>288</v>
      </c>
      <c r="D1192" s="8" t="s">
        <v>86</v>
      </c>
      <c r="E1192" s="8" t="s">
        <v>603</v>
      </c>
      <c r="F1192" s="8" t="s">
        <v>8</v>
      </c>
      <c r="G1192" s="22">
        <f t="shared" ref="G1192:H1192" si="362">G1193+G1196</f>
        <v>10310140</v>
      </c>
      <c r="H1192" s="22">
        <f t="shared" si="362"/>
        <v>10310140</v>
      </c>
    </row>
    <row r="1193" spans="1:8" s="31" customFormat="1">
      <c r="A1193" s="105" t="s">
        <v>126</v>
      </c>
      <c r="B1193" s="21" t="s">
        <v>341</v>
      </c>
      <c r="C1193" s="8" t="s">
        <v>288</v>
      </c>
      <c r="D1193" s="8" t="s">
        <v>86</v>
      </c>
      <c r="E1193" s="8" t="s">
        <v>603</v>
      </c>
      <c r="F1193" s="8" t="s">
        <v>127</v>
      </c>
      <c r="G1193" s="22">
        <f t="shared" ref="G1193:H1193" si="363">G1194+G1195</f>
        <v>9170140</v>
      </c>
      <c r="H1193" s="22">
        <f t="shared" si="363"/>
        <v>9170140</v>
      </c>
    </row>
    <row r="1194" spans="1:8" s="31" customFormat="1">
      <c r="A1194" s="105" t="s">
        <v>128</v>
      </c>
      <c r="B1194" s="21" t="s">
        <v>341</v>
      </c>
      <c r="C1194" s="8" t="s">
        <v>288</v>
      </c>
      <c r="D1194" s="8" t="s">
        <v>86</v>
      </c>
      <c r="E1194" s="8" t="s">
        <v>603</v>
      </c>
      <c r="F1194" s="8" t="s">
        <v>937</v>
      </c>
      <c r="G1194" s="22">
        <v>7043120</v>
      </c>
      <c r="H1194" s="22">
        <v>7043120</v>
      </c>
    </row>
    <row r="1195" spans="1:8" s="31" customFormat="1" ht="38.25">
      <c r="A1195" s="105" t="s">
        <v>130</v>
      </c>
      <c r="B1195" s="21" t="s">
        <v>341</v>
      </c>
      <c r="C1195" s="8" t="s">
        <v>288</v>
      </c>
      <c r="D1195" s="8" t="s">
        <v>86</v>
      </c>
      <c r="E1195" s="8" t="s">
        <v>603</v>
      </c>
      <c r="F1195" s="8" t="s">
        <v>939</v>
      </c>
      <c r="G1195" s="22">
        <v>2127020</v>
      </c>
      <c r="H1195" s="22">
        <v>2127020</v>
      </c>
    </row>
    <row r="1196" spans="1:8" s="31" customFormat="1" ht="25.5">
      <c r="A1196" s="105" t="s">
        <v>26</v>
      </c>
      <c r="B1196" s="21" t="s">
        <v>341</v>
      </c>
      <c r="C1196" s="8" t="s">
        <v>288</v>
      </c>
      <c r="D1196" s="8" t="s">
        <v>86</v>
      </c>
      <c r="E1196" s="8" t="s">
        <v>603</v>
      </c>
      <c r="F1196" s="8" t="s">
        <v>27</v>
      </c>
      <c r="G1196" s="22">
        <f t="shared" ref="G1196:H1196" si="364">G1197</f>
        <v>1140000</v>
      </c>
      <c r="H1196" s="22">
        <f t="shared" si="364"/>
        <v>1140000</v>
      </c>
    </row>
    <row r="1197" spans="1:8" s="31" customFormat="1">
      <c r="A1197" s="105" t="s">
        <v>28</v>
      </c>
      <c r="B1197" s="21" t="s">
        <v>341</v>
      </c>
      <c r="C1197" s="8" t="s">
        <v>288</v>
      </c>
      <c r="D1197" s="8" t="s">
        <v>86</v>
      </c>
      <c r="E1197" s="8" t="s">
        <v>603</v>
      </c>
      <c r="F1197" s="8" t="s">
        <v>29</v>
      </c>
      <c r="G1197" s="22">
        <v>1140000</v>
      </c>
      <c r="H1197" s="22">
        <v>1140000</v>
      </c>
    </row>
    <row r="1198" spans="1:8" s="31" customFormat="1" ht="10.5" customHeight="1">
      <c r="A1198" s="120"/>
      <c r="B1198" s="121"/>
      <c r="C1198" s="122"/>
      <c r="D1198" s="122"/>
      <c r="E1198" s="122"/>
      <c r="F1198" s="122"/>
      <c r="G1198" s="140"/>
      <c r="H1198" s="140"/>
    </row>
    <row r="1199" spans="1:8" s="31" customFormat="1">
      <c r="A1199" s="103" t="s">
        <v>604</v>
      </c>
      <c r="B1199" s="10" t="s">
        <v>605</v>
      </c>
      <c r="C1199" s="11" t="s">
        <v>6</v>
      </c>
      <c r="D1199" s="11" t="s">
        <v>6</v>
      </c>
      <c r="E1199" s="11" t="s">
        <v>7</v>
      </c>
      <c r="F1199" s="11" t="s">
        <v>8</v>
      </c>
      <c r="G1199" s="12">
        <f>G1200+G1243+G1254+G1279</f>
        <v>161018200</v>
      </c>
      <c r="H1199" s="12">
        <f>H1200+H1243+H1254+H1279</f>
        <v>164231650</v>
      </c>
    </row>
    <row r="1200" spans="1:8" s="31" customFormat="1">
      <c r="A1200" s="104" t="s">
        <v>9</v>
      </c>
      <c r="B1200" s="13" t="s">
        <v>605</v>
      </c>
      <c r="C1200" s="14" t="s">
        <v>10</v>
      </c>
      <c r="D1200" s="14" t="s">
        <v>6</v>
      </c>
      <c r="E1200" s="14" t="s">
        <v>7</v>
      </c>
      <c r="F1200" s="14" t="s">
        <v>8</v>
      </c>
      <c r="G1200" s="15">
        <f>G1201+G1227</f>
        <v>41264570</v>
      </c>
      <c r="H1200" s="15">
        <f>H1201+H1227</f>
        <v>41276570</v>
      </c>
    </row>
    <row r="1201" spans="1:8" s="31" customFormat="1" ht="38.25">
      <c r="A1201" s="16" t="s">
        <v>73</v>
      </c>
      <c r="B1201" s="17" t="s">
        <v>605</v>
      </c>
      <c r="C1201" s="18" t="s">
        <v>10</v>
      </c>
      <c r="D1201" s="18" t="s">
        <v>74</v>
      </c>
      <c r="E1201" s="18" t="s">
        <v>7</v>
      </c>
      <c r="F1201" s="18" t="s">
        <v>8</v>
      </c>
      <c r="G1201" s="19">
        <f t="shared" ref="G1201:H1202" si="365">G1202</f>
        <v>40319820</v>
      </c>
      <c r="H1201" s="19">
        <f t="shared" si="365"/>
        <v>40331820</v>
      </c>
    </row>
    <row r="1202" spans="1:8" s="31" customFormat="1" ht="25.5">
      <c r="A1202" s="24" t="s">
        <v>606</v>
      </c>
      <c r="B1202" s="25" t="s">
        <v>605</v>
      </c>
      <c r="C1202" s="26" t="s">
        <v>10</v>
      </c>
      <c r="D1202" s="26" t="s">
        <v>74</v>
      </c>
      <c r="E1202" s="26" t="s">
        <v>607</v>
      </c>
      <c r="F1202" s="26" t="s">
        <v>8</v>
      </c>
      <c r="G1202" s="27">
        <f t="shared" si="365"/>
        <v>40319820</v>
      </c>
      <c r="H1202" s="27">
        <f t="shared" si="365"/>
        <v>40331820</v>
      </c>
    </row>
    <row r="1203" spans="1:8" s="31" customFormat="1" ht="25.5">
      <c r="A1203" s="24" t="s">
        <v>608</v>
      </c>
      <c r="B1203" s="25" t="s">
        <v>605</v>
      </c>
      <c r="C1203" s="26" t="s">
        <v>10</v>
      </c>
      <c r="D1203" s="26" t="s">
        <v>74</v>
      </c>
      <c r="E1203" s="26" t="s">
        <v>609</v>
      </c>
      <c r="F1203" s="26" t="s">
        <v>8</v>
      </c>
      <c r="G1203" s="27">
        <f>G1204+G1214+G1218+G1224</f>
        <v>40319820</v>
      </c>
      <c r="H1203" s="27">
        <f>H1204+H1214+H1218+H1224</f>
        <v>40331820</v>
      </c>
    </row>
    <row r="1204" spans="1:8" s="31" customFormat="1" ht="25.5">
      <c r="A1204" s="105" t="s">
        <v>17</v>
      </c>
      <c r="B1204" s="25" t="s">
        <v>605</v>
      </c>
      <c r="C1204" s="26" t="s">
        <v>10</v>
      </c>
      <c r="D1204" s="26" t="s">
        <v>74</v>
      </c>
      <c r="E1204" s="26" t="s">
        <v>610</v>
      </c>
      <c r="F1204" s="26" t="s">
        <v>8</v>
      </c>
      <c r="G1204" s="27">
        <f>G1205+G1208+G1211</f>
        <v>3580921.2</v>
      </c>
      <c r="H1204" s="27">
        <f>H1205+H1208+H1211</f>
        <v>3592921.2</v>
      </c>
    </row>
    <row r="1205" spans="1:8" s="31" customFormat="1" ht="25.5">
      <c r="A1205" s="120" t="s">
        <v>19</v>
      </c>
      <c r="B1205" s="121" t="s">
        <v>605</v>
      </c>
      <c r="C1205" s="122" t="s">
        <v>10</v>
      </c>
      <c r="D1205" s="122" t="s">
        <v>74</v>
      </c>
      <c r="E1205" s="122" t="s">
        <v>610</v>
      </c>
      <c r="F1205" s="122" t="s">
        <v>20</v>
      </c>
      <c r="G1205" s="140">
        <f t="shared" ref="G1205:H1205" si="366">G1206+G1207</f>
        <v>620481.19999999995</v>
      </c>
      <c r="H1205" s="140">
        <f t="shared" si="366"/>
        <v>620481.19999999995</v>
      </c>
    </row>
    <row r="1206" spans="1:8" s="31" customFormat="1" ht="25.5">
      <c r="A1206" s="120" t="s">
        <v>21</v>
      </c>
      <c r="B1206" s="121" t="s">
        <v>605</v>
      </c>
      <c r="C1206" s="122" t="s">
        <v>10</v>
      </c>
      <c r="D1206" s="122" t="s">
        <v>74</v>
      </c>
      <c r="E1206" s="122" t="s">
        <v>610</v>
      </c>
      <c r="F1206" s="122" t="s">
        <v>22</v>
      </c>
      <c r="G1206" s="140">
        <f t="shared" ref="G1206:H1206" si="367">1751.67+474808.33</f>
        <v>476560</v>
      </c>
      <c r="H1206" s="140">
        <f t="shared" si="367"/>
        <v>476560</v>
      </c>
    </row>
    <row r="1207" spans="1:8" s="31" customFormat="1" ht="38.25">
      <c r="A1207" s="120" t="s">
        <v>24</v>
      </c>
      <c r="B1207" s="121" t="s">
        <v>605</v>
      </c>
      <c r="C1207" s="122" t="s">
        <v>10</v>
      </c>
      <c r="D1207" s="122" t="s">
        <v>74</v>
      </c>
      <c r="E1207" s="122" t="s">
        <v>610</v>
      </c>
      <c r="F1207" s="122" t="s">
        <v>25</v>
      </c>
      <c r="G1207" s="140">
        <v>143921.20000000001</v>
      </c>
      <c r="H1207" s="140">
        <v>143921.20000000001</v>
      </c>
    </row>
    <row r="1208" spans="1:8" s="31" customFormat="1" ht="25.5">
      <c r="A1208" s="120" t="s">
        <v>26</v>
      </c>
      <c r="B1208" s="121" t="s">
        <v>605</v>
      </c>
      <c r="C1208" s="122" t="s">
        <v>10</v>
      </c>
      <c r="D1208" s="122" t="s">
        <v>74</v>
      </c>
      <c r="E1208" s="122" t="s">
        <v>610</v>
      </c>
      <c r="F1208" s="122" t="s">
        <v>27</v>
      </c>
      <c r="G1208" s="140">
        <f t="shared" ref="G1208:H1208" si="368">G1209+G1210</f>
        <v>2868071.8</v>
      </c>
      <c r="H1208" s="140">
        <f t="shared" si="368"/>
        <v>2880071.8</v>
      </c>
    </row>
    <row r="1209" spans="1:8" s="31" customFormat="1">
      <c r="A1209" s="120" t="s">
        <v>28</v>
      </c>
      <c r="B1209" s="121" t="s">
        <v>605</v>
      </c>
      <c r="C1209" s="122" t="s">
        <v>10</v>
      </c>
      <c r="D1209" s="122" t="s">
        <v>74</v>
      </c>
      <c r="E1209" s="122" t="s">
        <v>610</v>
      </c>
      <c r="F1209" s="122" t="s">
        <v>29</v>
      </c>
      <c r="G1209" s="140">
        <v>2359611.7999999998</v>
      </c>
      <c r="H1209" s="140">
        <v>2359911.7999999998</v>
      </c>
    </row>
    <row r="1210" spans="1:8" s="31" customFormat="1">
      <c r="A1210" s="120" t="s">
        <v>930</v>
      </c>
      <c r="B1210" s="121" t="s">
        <v>605</v>
      </c>
      <c r="C1210" s="122" t="s">
        <v>10</v>
      </c>
      <c r="D1210" s="122" t="s">
        <v>74</v>
      </c>
      <c r="E1210" s="122" t="s">
        <v>610</v>
      </c>
      <c r="F1210" s="122">
        <v>247</v>
      </c>
      <c r="G1210" s="140">
        <v>508460</v>
      </c>
      <c r="H1210" s="140">
        <v>520160</v>
      </c>
    </row>
    <row r="1211" spans="1:8" s="31" customFormat="1">
      <c r="A1211" s="120" t="s">
        <v>30</v>
      </c>
      <c r="B1211" s="121" t="s">
        <v>605</v>
      </c>
      <c r="C1211" s="122" t="s">
        <v>10</v>
      </c>
      <c r="D1211" s="122" t="s">
        <v>74</v>
      </c>
      <c r="E1211" s="122" t="s">
        <v>610</v>
      </c>
      <c r="F1211" s="122" t="s">
        <v>31</v>
      </c>
      <c r="G1211" s="140">
        <f t="shared" ref="G1211:H1211" si="369">G1212+G1213</f>
        <v>92368.2</v>
      </c>
      <c r="H1211" s="140">
        <f t="shared" si="369"/>
        <v>92368.2</v>
      </c>
    </row>
    <row r="1212" spans="1:8" s="31" customFormat="1">
      <c r="A1212" s="120" t="s">
        <v>32</v>
      </c>
      <c r="B1212" s="121" t="s">
        <v>605</v>
      </c>
      <c r="C1212" s="122" t="s">
        <v>10</v>
      </c>
      <c r="D1212" s="122" t="s">
        <v>74</v>
      </c>
      <c r="E1212" s="122" t="s">
        <v>610</v>
      </c>
      <c r="F1212" s="122" t="s">
        <v>33</v>
      </c>
      <c r="G1212" s="140">
        <v>75941</v>
      </c>
      <c r="H1212" s="140">
        <v>75941</v>
      </c>
    </row>
    <row r="1213" spans="1:8" s="31" customFormat="1">
      <c r="A1213" s="120" t="s">
        <v>34</v>
      </c>
      <c r="B1213" s="121" t="s">
        <v>605</v>
      </c>
      <c r="C1213" s="122" t="s">
        <v>10</v>
      </c>
      <c r="D1213" s="122" t="s">
        <v>74</v>
      </c>
      <c r="E1213" s="122" t="s">
        <v>610</v>
      </c>
      <c r="F1213" s="122" t="s">
        <v>35</v>
      </c>
      <c r="G1213" s="140">
        <v>16427.2</v>
      </c>
      <c r="H1213" s="140">
        <v>16427.2</v>
      </c>
    </row>
    <row r="1214" spans="1:8" s="31" customFormat="1" ht="25.5">
      <c r="A1214" s="120" t="s">
        <v>36</v>
      </c>
      <c r="B1214" s="121" t="s">
        <v>605</v>
      </c>
      <c r="C1214" s="122" t="s">
        <v>10</v>
      </c>
      <c r="D1214" s="122" t="s">
        <v>74</v>
      </c>
      <c r="E1214" s="122" t="s">
        <v>611</v>
      </c>
      <c r="F1214" s="122" t="s">
        <v>8</v>
      </c>
      <c r="G1214" s="140">
        <f t="shared" ref="G1214:H1214" si="370">G1215</f>
        <v>35213978.799999997</v>
      </c>
      <c r="H1214" s="140">
        <f t="shared" si="370"/>
        <v>35213978.799999997</v>
      </c>
    </row>
    <row r="1215" spans="1:8" s="31" customFormat="1" ht="25.5">
      <c r="A1215" s="120" t="s">
        <v>19</v>
      </c>
      <c r="B1215" s="121" t="s">
        <v>605</v>
      </c>
      <c r="C1215" s="122" t="s">
        <v>10</v>
      </c>
      <c r="D1215" s="122" t="s">
        <v>74</v>
      </c>
      <c r="E1215" s="122" t="s">
        <v>611</v>
      </c>
      <c r="F1215" s="122" t="s">
        <v>20</v>
      </c>
      <c r="G1215" s="140">
        <f t="shared" ref="G1215:H1215" si="371">G1216+G1217</f>
        <v>35213978.799999997</v>
      </c>
      <c r="H1215" s="140">
        <f t="shared" si="371"/>
        <v>35213978.799999997</v>
      </c>
    </row>
    <row r="1216" spans="1:8" s="31" customFormat="1">
      <c r="A1216" s="120" t="s">
        <v>38</v>
      </c>
      <c r="B1216" s="121" t="s">
        <v>605</v>
      </c>
      <c r="C1216" s="122" t="s">
        <v>10</v>
      </c>
      <c r="D1216" s="122" t="s">
        <v>74</v>
      </c>
      <c r="E1216" s="122" t="s">
        <v>611</v>
      </c>
      <c r="F1216" s="122" t="s">
        <v>39</v>
      </c>
      <c r="G1216" s="140">
        <f t="shared" ref="G1216:H1216" si="372">8151547+18664518+80000+150000</f>
        <v>27046065</v>
      </c>
      <c r="H1216" s="140">
        <f t="shared" si="372"/>
        <v>27046065</v>
      </c>
    </row>
    <row r="1217" spans="1:8" s="31" customFormat="1" ht="38.25">
      <c r="A1217" s="120" t="s">
        <v>24</v>
      </c>
      <c r="B1217" s="121" t="s">
        <v>605</v>
      </c>
      <c r="C1217" s="122" t="s">
        <v>10</v>
      </c>
      <c r="D1217" s="122" t="s">
        <v>74</v>
      </c>
      <c r="E1217" s="122" t="s">
        <v>611</v>
      </c>
      <c r="F1217" s="122" t="s">
        <v>25</v>
      </c>
      <c r="G1217" s="140">
        <f t="shared" ref="G1217:H1217" si="373">8167911.62+2.18</f>
        <v>8167913.7999999998</v>
      </c>
      <c r="H1217" s="140">
        <f t="shared" si="373"/>
        <v>8167913.7999999998</v>
      </c>
    </row>
    <row r="1218" spans="1:8" s="31" customFormat="1" ht="25.5">
      <c r="A1218" s="105" t="s">
        <v>399</v>
      </c>
      <c r="B1218" s="25" t="s">
        <v>605</v>
      </c>
      <c r="C1218" s="26" t="s">
        <v>10</v>
      </c>
      <c r="D1218" s="26" t="s">
        <v>74</v>
      </c>
      <c r="E1218" s="26" t="s">
        <v>612</v>
      </c>
      <c r="F1218" s="26" t="s">
        <v>8</v>
      </c>
      <c r="G1218" s="22">
        <f>G1219+G1222</f>
        <v>1448920</v>
      </c>
      <c r="H1218" s="22">
        <f>H1219+H1222</f>
        <v>1448920</v>
      </c>
    </row>
    <row r="1219" spans="1:8" s="31" customFormat="1" ht="25.5">
      <c r="A1219" s="120" t="s">
        <v>19</v>
      </c>
      <c r="B1219" s="121" t="s">
        <v>605</v>
      </c>
      <c r="C1219" s="122" t="s">
        <v>10</v>
      </c>
      <c r="D1219" s="122" t="s">
        <v>74</v>
      </c>
      <c r="E1219" s="122" t="s">
        <v>612</v>
      </c>
      <c r="F1219" s="122" t="s">
        <v>20</v>
      </c>
      <c r="G1219" s="140">
        <f t="shared" ref="G1219:H1219" si="374">G1220+G1221</f>
        <v>1354850</v>
      </c>
      <c r="H1219" s="140">
        <f t="shared" si="374"/>
        <v>1354850</v>
      </c>
    </row>
    <row r="1220" spans="1:8" s="31" customFormat="1">
      <c r="A1220" s="120" t="s">
        <v>38</v>
      </c>
      <c r="B1220" s="121" t="s">
        <v>605</v>
      </c>
      <c r="C1220" s="122" t="s">
        <v>10</v>
      </c>
      <c r="D1220" s="122" t="s">
        <v>74</v>
      </c>
      <c r="E1220" s="122" t="s">
        <v>612</v>
      </c>
      <c r="F1220" s="122" t="s">
        <v>39</v>
      </c>
      <c r="G1220" s="140">
        <f>995694+6000+600+38295</f>
        <v>1040589</v>
      </c>
      <c r="H1220" s="140">
        <f>995694+6000+600+38295</f>
        <v>1040589</v>
      </c>
    </row>
    <row r="1221" spans="1:8" s="31" customFormat="1" ht="38.25">
      <c r="A1221" s="120" t="s">
        <v>24</v>
      </c>
      <c r="B1221" s="121" t="s">
        <v>605</v>
      </c>
      <c r="C1221" s="122" t="s">
        <v>10</v>
      </c>
      <c r="D1221" s="122" t="s">
        <v>74</v>
      </c>
      <c r="E1221" s="122" t="s">
        <v>612</v>
      </c>
      <c r="F1221" s="122" t="s">
        <v>25</v>
      </c>
      <c r="G1221" s="140">
        <f t="shared" ref="G1221:H1221" si="375">302696+11565</f>
        <v>314261</v>
      </c>
      <c r="H1221" s="140">
        <f t="shared" si="375"/>
        <v>314261</v>
      </c>
    </row>
    <row r="1222" spans="1:8" s="31" customFormat="1" ht="25.5">
      <c r="A1222" s="120" t="s">
        <v>26</v>
      </c>
      <c r="B1222" s="121" t="s">
        <v>605</v>
      </c>
      <c r="C1222" s="122" t="s">
        <v>10</v>
      </c>
      <c r="D1222" s="122" t="s">
        <v>74</v>
      </c>
      <c r="E1222" s="122" t="s">
        <v>612</v>
      </c>
      <c r="F1222" s="122" t="s">
        <v>27</v>
      </c>
      <c r="G1222" s="140">
        <f t="shared" ref="G1222:H1222" si="376">G1223</f>
        <v>94070</v>
      </c>
      <c r="H1222" s="140">
        <f t="shared" si="376"/>
        <v>94070</v>
      </c>
    </row>
    <row r="1223" spans="1:8" s="31" customFormat="1">
      <c r="A1223" s="120" t="s">
        <v>28</v>
      </c>
      <c r="B1223" s="121" t="s">
        <v>605</v>
      </c>
      <c r="C1223" s="122" t="s">
        <v>10</v>
      </c>
      <c r="D1223" s="122" t="s">
        <v>74</v>
      </c>
      <c r="E1223" s="122" t="s">
        <v>612</v>
      </c>
      <c r="F1223" s="122" t="s">
        <v>29</v>
      </c>
      <c r="G1223" s="140">
        <f t="shared" ref="G1223:H1223" si="377">30000+10000+25000+29070</f>
        <v>94070</v>
      </c>
      <c r="H1223" s="140">
        <f t="shared" si="377"/>
        <v>94070</v>
      </c>
    </row>
    <row r="1224" spans="1:8" s="31" customFormat="1" ht="25.5">
      <c r="A1224" s="120" t="s">
        <v>613</v>
      </c>
      <c r="B1224" s="121" t="s">
        <v>605</v>
      </c>
      <c r="C1224" s="122" t="s">
        <v>10</v>
      </c>
      <c r="D1224" s="122" t="s">
        <v>74</v>
      </c>
      <c r="E1224" s="122" t="s">
        <v>614</v>
      </c>
      <c r="F1224" s="122" t="s">
        <v>8</v>
      </c>
      <c r="G1224" s="140">
        <f t="shared" ref="G1224:H1225" si="378">G1225</f>
        <v>76000</v>
      </c>
      <c r="H1224" s="140">
        <f t="shared" si="378"/>
        <v>76000</v>
      </c>
    </row>
    <row r="1225" spans="1:8" s="31" customFormat="1" ht="25.5">
      <c r="A1225" s="120" t="s">
        <v>26</v>
      </c>
      <c r="B1225" s="121" t="s">
        <v>605</v>
      </c>
      <c r="C1225" s="122" t="s">
        <v>10</v>
      </c>
      <c r="D1225" s="122" t="s">
        <v>74</v>
      </c>
      <c r="E1225" s="122" t="s">
        <v>614</v>
      </c>
      <c r="F1225" s="122" t="s">
        <v>27</v>
      </c>
      <c r="G1225" s="140">
        <f t="shared" si="378"/>
        <v>76000</v>
      </c>
      <c r="H1225" s="140">
        <f t="shared" si="378"/>
        <v>76000</v>
      </c>
    </row>
    <row r="1226" spans="1:8" s="31" customFormat="1">
      <c r="A1226" s="120" t="s">
        <v>28</v>
      </c>
      <c r="B1226" s="121" t="s">
        <v>605</v>
      </c>
      <c r="C1226" s="122" t="s">
        <v>10</v>
      </c>
      <c r="D1226" s="122" t="s">
        <v>74</v>
      </c>
      <c r="E1226" s="122" t="s">
        <v>614</v>
      </c>
      <c r="F1226" s="122" t="s">
        <v>29</v>
      </c>
      <c r="G1226" s="140">
        <f t="shared" ref="G1226:H1226" si="379">45000+5000+26000</f>
        <v>76000</v>
      </c>
      <c r="H1226" s="140">
        <f t="shared" si="379"/>
        <v>76000</v>
      </c>
    </row>
    <row r="1227" spans="1:8" s="31" customFormat="1">
      <c r="A1227" s="16" t="s">
        <v>48</v>
      </c>
      <c r="B1227" s="17" t="s">
        <v>605</v>
      </c>
      <c r="C1227" s="18" t="s">
        <v>10</v>
      </c>
      <c r="D1227" s="18" t="s">
        <v>49</v>
      </c>
      <c r="E1227" s="18" t="s">
        <v>7</v>
      </c>
      <c r="F1227" s="18" t="s">
        <v>8</v>
      </c>
      <c r="G1227" s="19">
        <f>G1228+G1238</f>
        <v>944750</v>
      </c>
      <c r="H1227" s="19">
        <f>H1228+H1238</f>
        <v>944750</v>
      </c>
    </row>
    <row r="1228" spans="1:8" s="31" customFormat="1" ht="38.25">
      <c r="A1228" s="20" t="s">
        <v>236</v>
      </c>
      <c r="B1228" s="25" t="s">
        <v>605</v>
      </c>
      <c r="C1228" s="26" t="s">
        <v>10</v>
      </c>
      <c r="D1228" s="26" t="s">
        <v>49</v>
      </c>
      <c r="E1228" s="26" t="s">
        <v>237</v>
      </c>
      <c r="F1228" s="26" t="s">
        <v>8</v>
      </c>
      <c r="G1228" s="27">
        <f t="shared" ref="G1228:H1231" si="380">G1229</f>
        <v>244750</v>
      </c>
      <c r="H1228" s="27">
        <f t="shared" si="380"/>
        <v>244750</v>
      </c>
    </row>
    <row r="1229" spans="1:8" s="31" customFormat="1" ht="51">
      <c r="A1229" s="20" t="s">
        <v>238</v>
      </c>
      <c r="B1229" s="21" t="s">
        <v>605</v>
      </c>
      <c r="C1229" s="26" t="s">
        <v>10</v>
      </c>
      <c r="D1229" s="26" t="s">
        <v>49</v>
      </c>
      <c r="E1229" s="26" t="s">
        <v>239</v>
      </c>
      <c r="F1229" s="26" t="s">
        <v>8</v>
      </c>
      <c r="G1229" s="27">
        <f t="shared" si="380"/>
        <v>244750</v>
      </c>
      <c r="H1229" s="27">
        <f t="shared" si="380"/>
        <v>244750</v>
      </c>
    </row>
    <row r="1230" spans="1:8" s="31" customFormat="1" ht="38.25">
      <c r="A1230" s="105" t="s">
        <v>240</v>
      </c>
      <c r="B1230" s="21" t="s">
        <v>605</v>
      </c>
      <c r="C1230" s="26" t="s">
        <v>10</v>
      </c>
      <c r="D1230" s="26" t="s">
        <v>49</v>
      </c>
      <c r="E1230" s="26" t="s">
        <v>264</v>
      </c>
      <c r="F1230" s="26" t="s">
        <v>8</v>
      </c>
      <c r="G1230" s="27">
        <f>G1231+G1235</f>
        <v>244750</v>
      </c>
      <c r="H1230" s="27">
        <f>H1231+H1235</f>
        <v>244750</v>
      </c>
    </row>
    <row r="1231" spans="1:8" s="31" customFormat="1" ht="25.5">
      <c r="A1231" s="105" t="s">
        <v>615</v>
      </c>
      <c r="B1231" s="21" t="s">
        <v>605</v>
      </c>
      <c r="C1231" s="26" t="s">
        <v>10</v>
      </c>
      <c r="D1231" s="26" t="s">
        <v>49</v>
      </c>
      <c r="E1231" s="26" t="s">
        <v>916</v>
      </c>
      <c r="F1231" s="26" t="s">
        <v>8</v>
      </c>
      <c r="G1231" s="27">
        <f t="shared" si="380"/>
        <v>200000</v>
      </c>
      <c r="H1231" s="27">
        <f t="shared" si="380"/>
        <v>200000</v>
      </c>
    </row>
    <row r="1232" spans="1:8" s="31" customFormat="1" ht="25.5">
      <c r="A1232" s="120" t="s">
        <v>26</v>
      </c>
      <c r="B1232" s="121" t="s">
        <v>605</v>
      </c>
      <c r="C1232" s="122" t="s">
        <v>10</v>
      </c>
      <c r="D1232" s="122" t="s">
        <v>49</v>
      </c>
      <c r="E1232" s="122" t="s">
        <v>916</v>
      </c>
      <c r="F1232" s="122" t="s">
        <v>27</v>
      </c>
      <c r="G1232" s="140">
        <f t="shared" ref="G1232:H1232" si="381">G1233+G1234</f>
        <v>200000</v>
      </c>
      <c r="H1232" s="140">
        <f t="shared" si="381"/>
        <v>200000</v>
      </c>
    </row>
    <row r="1233" spans="1:8" s="31" customFormat="1">
      <c r="A1233" s="105" t="s">
        <v>28</v>
      </c>
      <c r="B1233" s="21" t="s">
        <v>605</v>
      </c>
      <c r="C1233" s="26" t="s">
        <v>10</v>
      </c>
      <c r="D1233" s="26" t="s">
        <v>49</v>
      </c>
      <c r="E1233" s="26" t="s">
        <v>916</v>
      </c>
      <c r="F1233" s="26" t="s">
        <v>29</v>
      </c>
      <c r="G1233" s="27">
        <f t="shared" ref="G1233:H1233" si="382">5000+120000</f>
        <v>125000</v>
      </c>
      <c r="H1233" s="27">
        <f t="shared" si="382"/>
        <v>125000</v>
      </c>
    </row>
    <row r="1234" spans="1:8" s="31" customFormat="1">
      <c r="A1234" s="105" t="s">
        <v>930</v>
      </c>
      <c r="B1234" s="21" t="s">
        <v>605</v>
      </c>
      <c r="C1234" s="26" t="s">
        <v>10</v>
      </c>
      <c r="D1234" s="26" t="s">
        <v>49</v>
      </c>
      <c r="E1234" s="26" t="s">
        <v>916</v>
      </c>
      <c r="F1234" s="26" t="s">
        <v>931</v>
      </c>
      <c r="G1234" s="27">
        <f t="shared" ref="G1234:H1234" si="383">45000+30000</f>
        <v>75000</v>
      </c>
      <c r="H1234" s="27">
        <f t="shared" si="383"/>
        <v>75000</v>
      </c>
    </row>
    <row r="1235" spans="1:8" s="31" customFormat="1" ht="25.5">
      <c r="A1235" s="105" t="s">
        <v>244</v>
      </c>
      <c r="B1235" s="21" t="s">
        <v>605</v>
      </c>
      <c r="C1235" s="26" t="s">
        <v>10</v>
      </c>
      <c r="D1235" s="26" t="s">
        <v>49</v>
      </c>
      <c r="E1235" s="26" t="s">
        <v>864</v>
      </c>
      <c r="F1235" s="26" t="s">
        <v>8</v>
      </c>
      <c r="G1235" s="27">
        <f t="shared" ref="G1235:H1241" si="384">G1236</f>
        <v>44750</v>
      </c>
      <c r="H1235" s="27">
        <f t="shared" si="384"/>
        <v>44750</v>
      </c>
    </row>
    <row r="1236" spans="1:8" s="31" customFormat="1" ht="25.5">
      <c r="A1236" s="105" t="s">
        <v>26</v>
      </c>
      <c r="B1236" s="21" t="s">
        <v>605</v>
      </c>
      <c r="C1236" s="26" t="s">
        <v>10</v>
      </c>
      <c r="D1236" s="26" t="s">
        <v>49</v>
      </c>
      <c r="E1236" s="26" t="s">
        <v>864</v>
      </c>
      <c r="F1236" s="26" t="s">
        <v>27</v>
      </c>
      <c r="G1236" s="27">
        <f t="shared" si="384"/>
        <v>44750</v>
      </c>
      <c r="H1236" s="27">
        <f t="shared" si="384"/>
        <v>44750</v>
      </c>
    </row>
    <row r="1237" spans="1:8" s="31" customFormat="1">
      <c r="A1237" s="105" t="s">
        <v>28</v>
      </c>
      <c r="B1237" s="21" t="s">
        <v>605</v>
      </c>
      <c r="C1237" s="26" t="s">
        <v>10</v>
      </c>
      <c r="D1237" s="26" t="s">
        <v>49</v>
      </c>
      <c r="E1237" s="26" t="s">
        <v>864</v>
      </c>
      <c r="F1237" s="26" t="s">
        <v>29</v>
      </c>
      <c r="G1237" s="27">
        <v>44750</v>
      </c>
      <c r="H1237" s="27">
        <v>44750</v>
      </c>
    </row>
    <row r="1238" spans="1:8" s="31" customFormat="1" ht="38.25">
      <c r="A1238" s="105" t="s">
        <v>53</v>
      </c>
      <c r="B1238" s="21" t="s">
        <v>605</v>
      </c>
      <c r="C1238" s="26" t="s">
        <v>10</v>
      </c>
      <c r="D1238" s="26" t="s">
        <v>49</v>
      </c>
      <c r="E1238" s="26" t="s">
        <v>54</v>
      </c>
      <c r="F1238" s="26" t="s">
        <v>8</v>
      </c>
      <c r="G1238" s="27">
        <f t="shared" si="384"/>
        <v>700000</v>
      </c>
      <c r="H1238" s="27">
        <f t="shared" si="384"/>
        <v>700000</v>
      </c>
    </row>
    <row r="1239" spans="1:8" s="31" customFormat="1">
      <c r="A1239" s="105" t="s">
        <v>55</v>
      </c>
      <c r="B1239" s="21" t="s">
        <v>605</v>
      </c>
      <c r="C1239" s="26" t="s">
        <v>10</v>
      </c>
      <c r="D1239" s="26" t="s">
        <v>49</v>
      </c>
      <c r="E1239" s="26" t="s">
        <v>56</v>
      </c>
      <c r="F1239" s="26" t="s">
        <v>8</v>
      </c>
      <c r="G1239" s="27">
        <f t="shared" si="384"/>
        <v>700000</v>
      </c>
      <c r="H1239" s="27">
        <f t="shared" si="384"/>
        <v>700000</v>
      </c>
    </row>
    <row r="1240" spans="1:8" s="31" customFormat="1" ht="51">
      <c r="A1240" s="105" t="s">
        <v>986</v>
      </c>
      <c r="B1240" s="21" t="s">
        <v>605</v>
      </c>
      <c r="C1240" s="26" t="s">
        <v>10</v>
      </c>
      <c r="D1240" s="26" t="s">
        <v>49</v>
      </c>
      <c r="E1240" s="26" t="s">
        <v>987</v>
      </c>
      <c r="F1240" s="26" t="s">
        <v>8</v>
      </c>
      <c r="G1240" s="27">
        <f t="shared" si="384"/>
        <v>700000</v>
      </c>
      <c r="H1240" s="27">
        <f t="shared" si="384"/>
        <v>700000</v>
      </c>
    </row>
    <row r="1241" spans="1:8" s="31" customFormat="1" ht="25.5">
      <c r="A1241" s="105" t="s">
        <v>26</v>
      </c>
      <c r="B1241" s="21" t="s">
        <v>605</v>
      </c>
      <c r="C1241" s="26" t="s">
        <v>10</v>
      </c>
      <c r="D1241" s="26" t="s">
        <v>49</v>
      </c>
      <c r="E1241" s="26" t="s">
        <v>987</v>
      </c>
      <c r="F1241" s="26" t="s">
        <v>27</v>
      </c>
      <c r="G1241" s="27">
        <f t="shared" si="384"/>
        <v>700000</v>
      </c>
      <c r="H1241" s="27">
        <f t="shared" si="384"/>
        <v>700000</v>
      </c>
    </row>
    <row r="1242" spans="1:8" s="31" customFormat="1">
      <c r="A1242" s="105" t="s">
        <v>28</v>
      </c>
      <c r="B1242" s="21" t="s">
        <v>605</v>
      </c>
      <c r="C1242" s="26" t="s">
        <v>10</v>
      </c>
      <c r="D1242" s="26" t="s">
        <v>49</v>
      </c>
      <c r="E1242" s="26" t="s">
        <v>987</v>
      </c>
      <c r="F1242" s="26" t="s">
        <v>29</v>
      </c>
      <c r="G1242" s="27">
        <v>700000</v>
      </c>
      <c r="H1242" s="27">
        <v>700000</v>
      </c>
    </row>
    <row r="1243" spans="1:8" s="31" customFormat="1">
      <c r="A1243" s="104" t="s">
        <v>181</v>
      </c>
      <c r="B1243" s="13" t="s">
        <v>605</v>
      </c>
      <c r="C1243" s="14" t="s">
        <v>74</v>
      </c>
      <c r="D1243" s="14" t="s">
        <v>6</v>
      </c>
      <c r="E1243" s="14" t="s">
        <v>7</v>
      </c>
      <c r="F1243" s="14" t="s">
        <v>8</v>
      </c>
      <c r="G1243" s="15">
        <f t="shared" ref="G1243:H1246" si="385">G1244</f>
        <v>92505590</v>
      </c>
      <c r="H1243" s="15">
        <f t="shared" si="385"/>
        <v>95703900</v>
      </c>
    </row>
    <row r="1244" spans="1:8" s="31" customFormat="1">
      <c r="A1244" s="16" t="s">
        <v>616</v>
      </c>
      <c r="B1244" s="17" t="s">
        <v>605</v>
      </c>
      <c r="C1244" s="18" t="s">
        <v>74</v>
      </c>
      <c r="D1244" s="18" t="s">
        <v>384</v>
      </c>
      <c r="E1244" s="18" t="s">
        <v>7</v>
      </c>
      <c r="F1244" s="18" t="s">
        <v>8</v>
      </c>
      <c r="G1244" s="19">
        <f t="shared" si="385"/>
        <v>92505590</v>
      </c>
      <c r="H1244" s="19">
        <f t="shared" si="385"/>
        <v>95703900</v>
      </c>
    </row>
    <row r="1245" spans="1:8" s="31" customFormat="1" ht="38.25">
      <c r="A1245" s="38" t="s">
        <v>431</v>
      </c>
      <c r="B1245" s="25" t="s">
        <v>605</v>
      </c>
      <c r="C1245" s="26" t="s">
        <v>74</v>
      </c>
      <c r="D1245" s="26" t="s">
        <v>384</v>
      </c>
      <c r="E1245" s="26" t="s">
        <v>432</v>
      </c>
      <c r="F1245" s="26" t="s">
        <v>8</v>
      </c>
      <c r="G1245" s="27">
        <f t="shared" si="385"/>
        <v>92505590</v>
      </c>
      <c r="H1245" s="27">
        <f t="shared" si="385"/>
        <v>95703900</v>
      </c>
    </row>
    <row r="1246" spans="1:8" s="31" customFormat="1" ht="38.25">
      <c r="A1246" s="24" t="s">
        <v>617</v>
      </c>
      <c r="B1246" s="25" t="s">
        <v>605</v>
      </c>
      <c r="C1246" s="26" t="s">
        <v>74</v>
      </c>
      <c r="D1246" s="26" t="s">
        <v>384</v>
      </c>
      <c r="E1246" s="26" t="s">
        <v>618</v>
      </c>
      <c r="F1246" s="26" t="s">
        <v>8</v>
      </c>
      <c r="G1246" s="27">
        <f t="shared" si="385"/>
        <v>92505590</v>
      </c>
      <c r="H1246" s="27">
        <f t="shared" si="385"/>
        <v>95703900</v>
      </c>
    </row>
    <row r="1247" spans="1:8" s="31" customFormat="1" ht="38.25">
      <c r="A1247" s="24" t="s">
        <v>619</v>
      </c>
      <c r="B1247" s="25" t="s">
        <v>605</v>
      </c>
      <c r="C1247" s="26" t="s">
        <v>74</v>
      </c>
      <c r="D1247" s="26" t="s">
        <v>384</v>
      </c>
      <c r="E1247" s="26" t="s">
        <v>620</v>
      </c>
      <c r="F1247" s="26" t="s">
        <v>8</v>
      </c>
      <c r="G1247" s="27">
        <f t="shared" ref="G1247:H1247" si="386">G1251+G1248</f>
        <v>92505590</v>
      </c>
      <c r="H1247" s="27">
        <f t="shared" si="386"/>
        <v>95703900</v>
      </c>
    </row>
    <row r="1248" spans="1:8" s="31" customFormat="1" ht="25.5">
      <c r="A1248" s="105" t="s">
        <v>621</v>
      </c>
      <c r="B1248" s="21" t="s">
        <v>605</v>
      </c>
      <c r="C1248" s="8" t="s">
        <v>74</v>
      </c>
      <c r="D1248" s="8" t="s">
        <v>384</v>
      </c>
      <c r="E1248" s="8" t="s">
        <v>622</v>
      </c>
      <c r="F1248" s="8" t="s">
        <v>8</v>
      </c>
      <c r="G1248" s="22">
        <f t="shared" ref="G1248:H1249" si="387">G1249</f>
        <v>12547770</v>
      </c>
      <c r="H1248" s="22">
        <f t="shared" si="387"/>
        <v>12547770</v>
      </c>
    </row>
    <row r="1249" spans="1:8" s="31" customFormat="1" ht="25.5">
      <c r="A1249" s="120" t="s">
        <v>26</v>
      </c>
      <c r="B1249" s="121" t="s">
        <v>605</v>
      </c>
      <c r="C1249" s="122" t="s">
        <v>74</v>
      </c>
      <c r="D1249" s="122" t="s">
        <v>384</v>
      </c>
      <c r="E1249" s="122" t="s">
        <v>622</v>
      </c>
      <c r="F1249" s="122" t="s">
        <v>27</v>
      </c>
      <c r="G1249" s="140">
        <f t="shared" si="387"/>
        <v>12547770</v>
      </c>
      <c r="H1249" s="140">
        <f t="shared" si="387"/>
        <v>12547770</v>
      </c>
    </row>
    <row r="1250" spans="1:8" s="31" customFormat="1">
      <c r="A1250" s="105" t="s">
        <v>28</v>
      </c>
      <c r="B1250" s="21" t="s">
        <v>605</v>
      </c>
      <c r="C1250" s="8" t="s">
        <v>74</v>
      </c>
      <c r="D1250" s="8" t="s">
        <v>384</v>
      </c>
      <c r="E1250" s="8" t="s">
        <v>622</v>
      </c>
      <c r="F1250" s="8" t="s">
        <v>29</v>
      </c>
      <c r="G1250" s="22">
        <v>12547770</v>
      </c>
      <c r="H1250" s="22">
        <v>12547770</v>
      </c>
    </row>
    <row r="1251" spans="1:8" s="31" customFormat="1" ht="25.5">
      <c r="A1251" s="105" t="s">
        <v>623</v>
      </c>
      <c r="B1251" s="21" t="s">
        <v>605</v>
      </c>
      <c r="C1251" s="8" t="s">
        <v>74</v>
      </c>
      <c r="D1251" s="8" t="s">
        <v>384</v>
      </c>
      <c r="E1251" s="8" t="s">
        <v>624</v>
      </c>
      <c r="F1251" s="8" t="s">
        <v>8</v>
      </c>
      <c r="G1251" s="22">
        <f t="shared" ref="G1251:H1252" si="388">G1252</f>
        <v>79957820</v>
      </c>
      <c r="H1251" s="22">
        <f t="shared" si="388"/>
        <v>83156130</v>
      </c>
    </row>
    <row r="1252" spans="1:8" s="31" customFormat="1" ht="25.5">
      <c r="A1252" s="105" t="s">
        <v>26</v>
      </c>
      <c r="B1252" s="21" t="s">
        <v>605</v>
      </c>
      <c r="C1252" s="8" t="s">
        <v>74</v>
      </c>
      <c r="D1252" s="8" t="s">
        <v>384</v>
      </c>
      <c r="E1252" s="8" t="s">
        <v>624</v>
      </c>
      <c r="F1252" s="8" t="s">
        <v>27</v>
      </c>
      <c r="G1252" s="22">
        <f t="shared" si="388"/>
        <v>79957820</v>
      </c>
      <c r="H1252" s="22">
        <f t="shared" si="388"/>
        <v>83156130</v>
      </c>
    </row>
    <row r="1253" spans="1:8" s="31" customFormat="1">
      <c r="A1253" s="105" t="s">
        <v>28</v>
      </c>
      <c r="B1253" s="21" t="s">
        <v>605</v>
      </c>
      <c r="C1253" s="8" t="s">
        <v>74</v>
      </c>
      <c r="D1253" s="8" t="s">
        <v>384</v>
      </c>
      <c r="E1253" s="8" t="s">
        <v>624</v>
      </c>
      <c r="F1253" s="8" t="s">
        <v>29</v>
      </c>
      <c r="G1253" s="22">
        <v>79957820</v>
      </c>
      <c r="H1253" s="22">
        <v>83156130</v>
      </c>
    </row>
    <row r="1254" spans="1:8" s="31" customFormat="1">
      <c r="A1254" s="104" t="s">
        <v>625</v>
      </c>
      <c r="B1254" s="13" t="s">
        <v>605</v>
      </c>
      <c r="C1254" s="14" t="s">
        <v>86</v>
      </c>
      <c r="D1254" s="14" t="s">
        <v>6</v>
      </c>
      <c r="E1254" s="14" t="s">
        <v>7</v>
      </c>
      <c r="F1254" s="14" t="s">
        <v>8</v>
      </c>
      <c r="G1254" s="15">
        <f t="shared" ref="G1254:H1254" si="389">G1255+G1263</f>
        <v>25537040</v>
      </c>
      <c r="H1254" s="15">
        <f t="shared" si="389"/>
        <v>25540180</v>
      </c>
    </row>
    <row r="1255" spans="1:8" s="31" customFormat="1">
      <c r="A1255" s="16" t="s">
        <v>626</v>
      </c>
      <c r="B1255" s="17" t="s">
        <v>605</v>
      </c>
      <c r="C1255" s="18" t="s">
        <v>86</v>
      </c>
      <c r="D1255" s="18" t="s">
        <v>10</v>
      </c>
      <c r="E1255" s="18" t="s">
        <v>7</v>
      </c>
      <c r="F1255" s="18" t="s">
        <v>8</v>
      </c>
      <c r="G1255" s="19">
        <f t="shared" ref="G1255:H1259" si="390">G1256</f>
        <v>1738350</v>
      </c>
      <c r="H1255" s="19">
        <f t="shared" si="390"/>
        <v>1738350</v>
      </c>
    </row>
    <row r="1256" spans="1:8" s="31" customFormat="1" ht="38.25">
      <c r="A1256" s="38" t="s">
        <v>431</v>
      </c>
      <c r="B1256" s="25" t="s">
        <v>605</v>
      </c>
      <c r="C1256" s="26" t="s">
        <v>86</v>
      </c>
      <c r="D1256" s="26" t="s">
        <v>10</v>
      </c>
      <c r="E1256" s="26" t="s">
        <v>432</v>
      </c>
      <c r="F1256" s="26" t="s">
        <v>8</v>
      </c>
      <c r="G1256" s="27">
        <f t="shared" si="390"/>
        <v>1738350</v>
      </c>
      <c r="H1256" s="27">
        <f t="shared" si="390"/>
        <v>1738350</v>
      </c>
    </row>
    <row r="1257" spans="1:8" s="31" customFormat="1" ht="25.5">
      <c r="A1257" s="24" t="s">
        <v>627</v>
      </c>
      <c r="B1257" s="25" t="s">
        <v>605</v>
      </c>
      <c r="C1257" s="26" t="s">
        <v>86</v>
      </c>
      <c r="D1257" s="26" t="s">
        <v>10</v>
      </c>
      <c r="E1257" s="26" t="s">
        <v>628</v>
      </c>
      <c r="F1257" s="26" t="s">
        <v>8</v>
      </c>
      <c r="G1257" s="27">
        <f t="shared" si="390"/>
        <v>1738350</v>
      </c>
      <c r="H1257" s="27">
        <f t="shared" si="390"/>
        <v>1738350</v>
      </c>
    </row>
    <row r="1258" spans="1:8" s="31" customFormat="1" ht="38.25">
      <c r="A1258" s="24" t="s">
        <v>629</v>
      </c>
      <c r="B1258" s="25" t="s">
        <v>605</v>
      </c>
      <c r="C1258" s="26" t="s">
        <v>86</v>
      </c>
      <c r="D1258" s="26" t="s">
        <v>10</v>
      </c>
      <c r="E1258" s="26" t="s">
        <v>630</v>
      </c>
      <c r="F1258" s="26" t="s">
        <v>8</v>
      </c>
      <c r="G1258" s="27">
        <f t="shared" si="390"/>
        <v>1738350</v>
      </c>
      <c r="H1258" s="27">
        <f t="shared" si="390"/>
        <v>1738350</v>
      </c>
    </row>
    <row r="1259" spans="1:8" s="31" customFormat="1" ht="25.5">
      <c r="A1259" s="105" t="s">
        <v>631</v>
      </c>
      <c r="B1259" s="25" t="s">
        <v>605</v>
      </c>
      <c r="C1259" s="26" t="s">
        <v>86</v>
      </c>
      <c r="D1259" s="26" t="s">
        <v>10</v>
      </c>
      <c r="E1259" s="26" t="s">
        <v>632</v>
      </c>
      <c r="F1259" s="26" t="s">
        <v>8</v>
      </c>
      <c r="G1259" s="27">
        <f t="shared" si="390"/>
        <v>1738350</v>
      </c>
      <c r="H1259" s="27">
        <f t="shared" si="390"/>
        <v>1738350</v>
      </c>
    </row>
    <row r="1260" spans="1:8" s="31" customFormat="1" ht="25.5">
      <c r="A1260" s="120" t="s">
        <v>26</v>
      </c>
      <c r="B1260" s="121" t="s">
        <v>605</v>
      </c>
      <c r="C1260" s="122" t="s">
        <v>86</v>
      </c>
      <c r="D1260" s="122" t="s">
        <v>10</v>
      </c>
      <c r="E1260" s="122" t="s">
        <v>632</v>
      </c>
      <c r="F1260" s="122" t="s">
        <v>27</v>
      </c>
      <c r="G1260" s="140">
        <f t="shared" ref="G1260:H1260" si="391">G1261+G1262</f>
        <v>1738350</v>
      </c>
      <c r="H1260" s="140">
        <f t="shared" si="391"/>
        <v>1738350</v>
      </c>
    </row>
    <row r="1261" spans="1:8" s="31" customFormat="1" ht="25.5">
      <c r="A1261" s="24" t="s">
        <v>633</v>
      </c>
      <c r="B1261" s="25" t="s">
        <v>605</v>
      </c>
      <c r="C1261" s="26" t="s">
        <v>86</v>
      </c>
      <c r="D1261" s="26" t="s">
        <v>10</v>
      </c>
      <c r="E1261" s="26" t="s">
        <v>632</v>
      </c>
      <c r="F1261" s="26" t="s">
        <v>634</v>
      </c>
      <c r="G1261" s="27">
        <v>638350</v>
      </c>
      <c r="H1261" s="27">
        <v>638350</v>
      </c>
    </row>
    <row r="1262" spans="1:8" s="31" customFormat="1">
      <c r="A1262" s="24" t="s">
        <v>28</v>
      </c>
      <c r="B1262" s="25" t="s">
        <v>605</v>
      </c>
      <c r="C1262" s="26" t="s">
        <v>86</v>
      </c>
      <c r="D1262" s="26" t="s">
        <v>10</v>
      </c>
      <c r="E1262" s="26" t="s">
        <v>632</v>
      </c>
      <c r="F1262" s="26" t="s">
        <v>29</v>
      </c>
      <c r="G1262" s="27">
        <v>1100000</v>
      </c>
      <c r="H1262" s="27">
        <v>1100000</v>
      </c>
    </row>
    <row r="1263" spans="1:8" s="31" customFormat="1">
      <c r="A1263" s="16" t="s">
        <v>635</v>
      </c>
      <c r="B1263" s="17" t="s">
        <v>605</v>
      </c>
      <c r="C1263" s="18" t="s">
        <v>86</v>
      </c>
      <c r="D1263" s="18" t="s">
        <v>12</v>
      </c>
      <c r="E1263" s="18" t="s">
        <v>7</v>
      </c>
      <c r="F1263" s="18" t="s">
        <v>8</v>
      </c>
      <c r="G1263" s="19">
        <f t="shared" ref="G1263:H1265" si="392">G1264</f>
        <v>23798690</v>
      </c>
      <c r="H1263" s="19">
        <f t="shared" si="392"/>
        <v>23801830</v>
      </c>
    </row>
    <row r="1264" spans="1:8" s="31" customFormat="1" ht="38.25">
      <c r="A1264" s="38" t="s">
        <v>431</v>
      </c>
      <c r="B1264" s="25" t="s">
        <v>605</v>
      </c>
      <c r="C1264" s="26" t="s">
        <v>86</v>
      </c>
      <c r="D1264" s="26" t="s">
        <v>12</v>
      </c>
      <c r="E1264" s="26" t="s">
        <v>432</v>
      </c>
      <c r="F1264" s="26" t="s">
        <v>8</v>
      </c>
      <c r="G1264" s="27">
        <f t="shared" si="392"/>
        <v>23798690</v>
      </c>
      <c r="H1264" s="27">
        <f t="shared" si="392"/>
        <v>23801830</v>
      </c>
    </row>
    <row r="1265" spans="1:8" s="31" customFormat="1">
      <c r="A1265" s="105" t="s">
        <v>433</v>
      </c>
      <c r="B1265" s="25" t="s">
        <v>605</v>
      </c>
      <c r="C1265" s="26" t="s">
        <v>86</v>
      </c>
      <c r="D1265" s="26" t="s">
        <v>12</v>
      </c>
      <c r="E1265" s="26" t="s">
        <v>434</v>
      </c>
      <c r="F1265" s="26" t="s">
        <v>8</v>
      </c>
      <c r="G1265" s="27">
        <f t="shared" si="392"/>
        <v>23798690</v>
      </c>
      <c r="H1265" s="27">
        <f t="shared" si="392"/>
        <v>23801830</v>
      </c>
    </row>
    <row r="1266" spans="1:8" s="31" customFormat="1" ht="25.5">
      <c r="A1266" s="123" t="s">
        <v>435</v>
      </c>
      <c r="B1266" s="25" t="s">
        <v>605</v>
      </c>
      <c r="C1266" s="26" t="s">
        <v>86</v>
      </c>
      <c r="D1266" s="26" t="s">
        <v>12</v>
      </c>
      <c r="E1266" s="8" t="s">
        <v>436</v>
      </c>
      <c r="F1266" s="26" t="s">
        <v>8</v>
      </c>
      <c r="G1266" s="27">
        <f>G1267+G1271+G1274</f>
        <v>23798690</v>
      </c>
      <c r="H1266" s="27">
        <f>H1267+H1271+H1274</f>
        <v>23801830</v>
      </c>
    </row>
    <row r="1267" spans="1:8" s="31" customFormat="1" ht="25.5">
      <c r="A1267" s="105" t="s">
        <v>437</v>
      </c>
      <c r="B1267" s="25" t="s">
        <v>605</v>
      </c>
      <c r="C1267" s="26" t="s">
        <v>86</v>
      </c>
      <c r="D1267" s="26" t="s">
        <v>12</v>
      </c>
      <c r="E1267" s="26" t="s">
        <v>438</v>
      </c>
      <c r="F1267" s="26" t="s">
        <v>8</v>
      </c>
      <c r="G1267" s="27">
        <f t="shared" ref="G1267:H1267" si="393">G1268</f>
        <v>13380890</v>
      </c>
      <c r="H1267" s="27">
        <f t="shared" si="393"/>
        <v>13384030</v>
      </c>
    </row>
    <row r="1268" spans="1:8" s="31" customFormat="1" ht="25.5">
      <c r="A1268" s="120" t="s">
        <v>26</v>
      </c>
      <c r="B1268" s="121" t="s">
        <v>605</v>
      </c>
      <c r="C1268" s="122" t="s">
        <v>86</v>
      </c>
      <c r="D1268" s="122" t="s">
        <v>12</v>
      </c>
      <c r="E1268" s="122" t="s">
        <v>438</v>
      </c>
      <c r="F1268" s="122" t="s">
        <v>27</v>
      </c>
      <c r="G1268" s="140">
        <f t="shared" ref="G1268:H1268" si="394">G1269+G1270</f>
        <v>13380890</v>
      </c>
      <c r="H1268" s="140">
        <f t="shared" si="394"/>
        <v>13384030</v>
      </c>
    </row>
    <row r="1269" spans="1:8" s="31" customFormat="1">
      <c r="A1269" s="120" t="s">
        <v>28</v>
      </c>
      <c r="B1269" s="121" t="s">
        <v>605</v>
      </c>
      <c r="C1269" s="122" t="s">
        <v>86</v>
      </c>
      <c r="D1269" s="122" t="s">
        <v>12</v>
      </c>
      <c r="E1269" s="122" t="s">
        <v>438</v>
      </c>
      <c r="F1269" s="122" t="s">
        <v>29</v>
      </c>
      <c r="G1269" s="140">
        <v>13280890</v>
      </c>
      <c r="H1269" s="140">
        <v>13284030</v>
      </c>
    </row>
    <row r="1270" spans="1:8" s="31" customFormat="1">
      <c r="A1270" s="120" t="s">
        <v>930</v>
      </c>
      <c r="B1270" s="121" t="s">
        <v>605</v>
      </c>
      <c r="C1270" s="122" t="s">
        <v>86</v>
      </c>
      <c r="D1270" s="122" t="s">
        <v>12</v>
      </c>
      <c r="E1270" s="122" t="s">
        <v>438</v>
      </c>
      <c r="F1270" s="122" t="s">
        <v>931</v>
      </c>
      <c r="G1270" s="140">
        <v>100000</v>
      </c>
      <c r="H1270" s="140">
        <v>100000</v>
      </c>
    </row>
    <row r="1271" spans="1:8" s="31" customFormat="1">
      <c r="A1271" s="120" t="s">
        <v>636</v>
      </c>
      <c r="B1271" s="121" t="s">
        <v>605</v>
      </c>
      <c r="C1271" s="122" t="s">
        <v>86</v>
      </c>
      <c r="D1271" s="122" t="s">
        <v>12</v>
      </c>
      <c r="E1271" s="122" t="s">
        <v>637</v>
      </c>
      <c r="F1271" s="122" t="s">
        <v>8</v>
      </c>
      <c r="G1271" s="140">
        <f t="shared" ref="G1271:H1272" si="395">G1272</f>
        <v>941720</v>
      </c>
      <c r="H1271" s="140">
        <f t="shared" si="395"/>
        <v>941720</v>
      </c>
    </row>
    <row r="1272" spans="1:8" s="31" customFormat="1" ht="25.5">
      <c r="A1272" s="120" t="s">
        <v>26</v>
      </c>
      <c r="B1272" s="121" t="s">
        <v>605</v>
      </c>
      <c r="C1272" s="122" t="s">
        <v>86</v>
      </c>
      <c r="D1272" s="122" t="s">
        <v>12</v>
      </c>
      <c r="E1272" s="122" t="s">
        <v>637</v>
      </c>
      <c r="F1272" s="122" t="s">
        <v>27</v>
      </c>
      <c r="G1272" s="140">
        <f t="shared" si="395"/>
        <v>941720</v>
      </c>
      <c r="H1272" s="140">
        <f t="shared" si="395"/>
        <v>941720</v>
      </c>
    </row>
    <row r="1273" spans="1:8" s="31" customFormat="1">
      <c r="A1273" s="120" t="s">
        <v>28</v>
      </c>
      <c r="B1273" s="121" t="s">
        <v>605</v>
      </c>
      <c r="C1273" s="122" t="s">
        <v>86</v>
      </c>
      <c r="D1273" s="122" t="s">
        <v>12</v>
      </c>
      <c r="E1273" s="122" t="s">
        <v>637</v>
      </c>
      <c r="F1273" s="122" t="s">
        <v>29</v>
      </c>
      <c r="G1273" s="140">
        <v>941720</v>
      </c>
      <c r="H1273" s="140">
        <v>941720</v>
      </c>
    </row>
    <row r="1274" spans="1:8" s="31" customFormat="1" ht="38.25">
      <c r="A1274" s="105" t="s">
        <v>917</v>
      </c>
      <c r="B1274" s="21" t="s">
        <v>605</v>
      </c>
      <c r="C1274" s="8" t="s">
        <v>86</v>
      </c>
      <c r="D1274" s="8" t="s">
        <v>12</v>
      </c>
      <c r="E1274" s="8" t="s">
        <v>918</v>
      </c>
      <c r="F1274" s="8" t="s">
        <v>8</v>
      </c>
      <c r="G1274" s="140">
        <f t="shared" ref="G1274:H1274" si="396">G1277</f>
        <v>9476080</v>
      </c>
      <c r="H1274" s="140">
        <f t="shared" si="396"/>
        <v>9476080</v>
      </c>
    </row>
    <row r="1275" spans="1:8" s="31" customFormat="1">
      <c r="A1275" s="120" t="s">
        <v>272</v>
      </c>
      <c r="B1275" s="121"/>
      <c r="C1275" s="122"/>
      <c r="D1275" s="122"/>
      <c r="E1275" s="122"/>
      <c r="F1275" s="122"/>
      <c r="G1275" s="140"/>
      <c r="H1275" s="140"/>
    </row>
    <row r="1276" spans="1:8" s="31" customFormat="1">
      <c r="A1276" s="105" t="s">
        <v>849</v>
      </c>
      <c r="B1276" s="21" t="s">
        <v>605</v>
      </c>
      <c r="C1276" s="8" t="s">
        <v>86</v>
      </c>
      <c r="D1276" s="8" t="s">
        <v>12</v>
      </c>
      <c r="E1276" s="8" t="s">
        <v>918</v>
      </c>
      <c r="F1276" s="8" t="s">
        <v>8</v>
      </c>
      <c r="G1276" s="140">
        <f t="shared" ref="G1276:H1277" si="397">G1277</f>
        <v>9476080</v>
      </c>
      <c r="H1276" s="140">
        <f t="shared" si="397"/>
        <v>9476080</v>
      </c>
    </row>
    <row r="1277" spans="1:8" s="31" customFormat="1" ht="25.5">
      <c r="A1277" s="105" t="s">
        <v>26</v>
      </c>
      <c r="B1277" s="21" t="s">
        <v>605</v>
      </c>
      <c r="C1277" s="8" t="s">
        <v>86</v>
      </c>
      <c r="D1277" s="8" t="s">
        <v>12</v>
      </c>
      <c r="E1277" s="8" t="s">
        <v>918</v>
      </c>
      <c r="F1277" s="8" t="s">
        <v>27</v>
      </c>
      <c r="G1277" s="140">
        <f t="shared" si="397"/>
        <v>9476080</v>
      </c>
      <c r="H1277" s="140">
        <f t="shared" si="397"/>
        <v>9476080</v>
      </c>
    </row>
    <row r="1278" spans="1:8" s="31" customFormat="1">
      <c r="A1278" s="105" t="s">
        <v>28</v>
      </c>
      <c r="B1278" s="21" t="s">
        <v>605</v>
      </c>
      <c r="C1278" s="8" t="s">
        <v>86</v>
      </c>
      <c r="D1278" s="8" t="s">
        <v>12</v>
      </c>
      <c r="E1278" s="8" t="s">
        <v>918</v>
      </c>
      <c r="F1278" s="8" t="s">
        <v>29</v>
      </c>
      <c r="G1278" s="140">
        <v>9476080</v>
      </c>
      <c r="H1278" s="140">
        <v>9476080</v>
      </c>
    </row>
    <row r="1279" spans="1:8" s="64" customFormat="1">
      <c r="A1279" s="104" t="s">
        <v>216</v>
      </c>
      <c r="B1279" s="13" t="s">
        <v>605</v>
      </c>
      <c r="C1279" s="14" t="s">
        <v>217</v>
      </c>
      <c r="D1279" s="14" t="s">
        <v>6</v>
      </c>
      <c r="E1279" s="14" t="s">
        <v>7</v>
      </c>
      <c r="F1279" s="14" t="s">
        <v>8</v>
      </c>
      <c r="G1279" s="15">
        <f t="shared" ref="G1279:H1282" si="398">G1280</f>
        <v>1711000</v>
      </c>
      <c r="H1279" s="15">
        <f t="shared" si="398"/>
        <v>1711000</v>
      </c>
    </row>
    <row r="1280" spans="1:8" s="64" customFormat="1">
      <c r="A1280" s="16" t="s">
        <v>218</v>
      </c>
      <c r="B1280" s="17" t="s">
        <v>605</v>
      </c>
      <c r="C1280" s="18" t="s">
        <v>217</v>
      </c>
      <c r="D1280" s="18" t="s">
        <v>10</v>
      </c>
      <c r="E1280" s="18" t="s">
        <v>7</v>
      </c>
      <c r="F1280" s="18" t="s">
        <v>8</v>
      </c>
      <c r="G1280" s="19">
        <f t="shared" si="398"/>
        <v>1711000</v>
      </c>
      <c r="H1280" s="19">
        <f t="shared" si="398"/>
        <v>1711000</v>
      </c>
    </row>
    <row r="1281" spans="1:8" s="64" customFormat="1">
      <c r="A1281" s="24" t="s">
        <v>219</v>
      </c>
      <c r="B1281" s="25" t="s">
        <v>605</v>
      </c>
      <c r="C1281" s="26" t="s">
        <v>217</v>
      </c>
      <c r="D1281" s="26" t="s">
        <v>10</v>
      </c>
      <c r="E1281" s="26" t="s">
        <v>220</v>
      </c>
      <c r="F1281" s="26" t="s">
        <v>8</v>
      </c>
      <c r="G1281" s="27">
        <f t="shared" si="398"/>
        <v>1711000</v>
      </c>
      <c r="H1281" s="27">
        <f t="shared" si="398"/>
        <v>1711000</v>
      </c>
    </row>
    <row r="1282" spans="1:8" s="62" customFormat="1" ht="51">
      <c r="A1282" s="24" t="s">
        <v>221</v>
      </c>
      <c r="B1282" s="25" t="s">
        <v>605</v>
      </c>
      <c r="C1282" s="26" t="s">
        <v>217</v>
      </c>
      <c r="D1282" s="26" t="s">
        <v>10</v>
      </c>
      <c r="E1282" s="26" t="s">
        <v>222</v>
      </c>
      <c r="F1282" s="26" t="s">
        <v>8</v>
      </c>
      <c r="G1282" s="27">
        <f t="shared" si="398"/>
        <v>1711000</v>
      </c>
      <c r="H1282" s="27">
        <f t="shared" si="398"/>
        <v>1711000</v>
      </c>
    </row>
    <row r="1283" spans="1:8" s="64" customFormat="1" ht="80.25" customHeight="1">
      <c r="A1283" s="24" t="s">
        <v>1036</v>
      </c>
      <c r="B1283" s="25" t="s">
        <v>605</v>
      </c>
      <c r="C1283" s="26" t="s">
        <v>217</v>
      </c>
      <c r="D1283" s="26" t="s">
        <v>10</v>
      </c>
      <c r="E1283" s="26" t="s">
        <v>224</v>
      </c>
      <c r="F1283" s="26" t="s">
        <v>8</v>
      </c>
      <c r="G1283" s="27">
        <f>G1284+G1287</f>
        <v>1711000</v>
      </c>
      <c r="H1283" s="27">
        <f>H1284+H1287</f>
        <v>1711000</v>
      </c>
    </row>
    <row r="1284" spans="1:8" s="64" customFormat="1" ht="25.5">
      <c r="A1284" s="24" t="s">
        <v>225</v>
      </c>
      <c r="B1284" s="25" t="s">
        <v>605</v>
      </c>
      <c r="C1284" s="26" t="s">
        <v>217</v>
      </c>
      <c r="D1284" s="26" t="s">
        <v>10</v>
      </c>
      <c r="E1284" s="26" t="s">
        <v>226</v>
      </c>
      <c r="F1284" s="26" t="s">
        <v>8</v>
      </c>
      <c r="G1284" s="27">
        <f t="shared" ref="G1284:H1285" si="399">G1285</f>
        <v>1095450</v>
      </c>
      <c r="H1284" s="27">
        <f t="shared" si="399"/>
        <v>1095450</v>
      </c>
    </row>
    <row r="1285" spans="1:8" s="64" customFormat="1" ht="25.5">
      <c r="A1285" s="24" t="s">
        <v>26</v>
      </c>
      <c r="B1285" s="25" t="s">
        <v>605</v>
      </c>
      <c r="C1285" s="26" t="s">
        <v>217</v>
      </c>
      <c r="D1285" s="26" t="s">
        <v>10</v>
      </c>
      <c r="E1285" s="26" t="s">
        <v>226</v>
      </c>
      <c r="F1285" s="26" t="s">
        <v>27</v>
      </c>
      <c r="G1285" s="27">
        <f t="shared" si="399"/>
        <v>1095450</v>
      </c>
      <c r="H1285" s="27">
        <f t="shared" si="399"/>
        <v>1095450</v>
      </c>
    </row>
    <row r="1286" spans="1:8" s="64" customFormat="1">
      <c r="A1286" s="24" t="s">
        <v>28</v>
      </c>
      <c r="B1286" s="25" t="s">
        <v>605</v>
      </c>
      <c r="C1286" s="26" t="s">
        <v>217</v>
      </c>
      <c r="D1286" s="26" t="s">
        <v>10</v>
      </c>
      <c r="E1286" s="26" t="s">
        <v>226</v>
      </c>
      <c r="F1286" s="26" t="s">
        <v>29</v>
      </c>
      <c r="G1286" s="27">
        <v>1095450</v>
      </c>
      <c r="H1286" s="27">
        <v>1095450</v>
      </c>
    </row>
    <row r="1287" spans="1:8" s="64" customFormat="1" ht="25.5">
      <c r="A1287" s="24" t="s">
        <v>638</v>
      </c>
      <c r="B1287" s="25" t="s">
        <v>605</v>
      </c>
      <c r="C1287" s="26" t="s">
        <v>217</v>
      </c>
      <c r="D1287" s="26" t="s">
        <v>10</v>
      </c>
      <c r="E1287" s="26" t="s">
        <v>639</v>
      </c>
      <c r="F1287" s="26" t="s">
        <v>8</v>
      </c>
      <c r="G1287" s="27">
        <f t="shared" ref="G1287:H1288" si="400">G1288</f>
        <v>615550</v>
      </c>
      <c r="H1287" s="27">
        <f t="shared" si="400"/>
        <v>615550</v>
      </c>
    </row>
    <row r="1288" spans="1:8" s="64" customFormat="1" ht="25.5">
      <c r="A1288" s="24" t="s">
        <v>26</v>
      </c>
      <c r="B1288" s="25" t="s">
        <v>605</v>
      </c>
      <c r="C1288" s="26" t="s">
        <v>217</v>
      </c>
      <c r="D1288" s="26" t="s">
        <v>10</v>
      </c>
      <c r="E1288" s="26" t="s">
        <v>639</v>
      </c>
      <c r="F1288" s="26" t="s">
        <v>27</v>
      </c>
      <c r="G1288" s="27">
        <f t="shared" si="400"/>
        <v>615550</v>
      </c>
      <c r="H1288" s="27">
        <f t="shared" si="400"/>
        <v>615550</v>
      </c>
    </row>
    <row r="1289" spans="1:8" s="62" customFormat="1">
      <c r="A1289" s="24" t="s">
        <v>28</v>
      </c>
      <c r="B1289" s="25" t="s">
        <v>605</v>
      </c>
      <c r="C1289" s="26" t="s">
        <v>217</v>
      </c>
      <c r="D1289" s="26" t="s">
        <v>10</v>
      </c>
      <c r="E1289" s="26" t="s">
        <v>639</v>
      </c>
      <c r="F1289" s="26" t="s">
        <v>29</v>
      </c>
      <c r="G1289" s="27">
        <v>615550</v>
      </c>
      <c r="H1289" s="27">
        <v>615550</v>
      </c>
    </row>
    <row r="1290" spans="1:8" s="64" customFormat="1">
      <c r="A1290" s="120"/>
      <c r="B1290" s="121"/>
      <c r="C1290" s="122"/>
      <c r="D1290" s="122"/>
      <c r="E1290" s="122"/>
      <c r="F1290" s="122"/>
      <c r="G1290" s="140"/>
      <c r="H1290" s="140"/>
    </row>
    <row r="1291" spans="1:8" s="64" customFormat="1">
      <c r="A1291" s="103" t="s">
        <v>640</v>
      </c>
      <c r="B1291" s="10" t="s">
        <v>641</v>
      </c>
      <c r="C1291" s="11" t="s">
        <v>6</v>
      </c>
      <c r="D1291" s="11" t="s">
        <v>6</v>
      </c>
      <c r="E1291" s="11" t="s">
        <v>7</v>
      </c>
      <c r="F1291" s="11" t="s">
        <v>8</v>
      </c>
      <c r="G1291" s="12">
        <f>G1292+G1333+G1344+G1369</f>
        <v>144401690</v>
      </c>
      <c r="H1291" s="12">
        <f>H1292+H1333+H1344+H1369</f>
        <v>146916790</v>
      </c>
    </row>
    <row r="1292" spans="1:8" s="31" customFormat="1">
      <c r="A1292" s="104" t="s">
        <v>9</v>
      </c>
      <c r="B1292" s="13" t="s">
        <v>641</v>
      </c>
      <c r="C1292" s="14" t="s">
        <v>10</v>
      </c>
      <c r="D1292" s="14" t="s">
        <v>6</v>
      </c>
      <c r="E1292" s="14" t="s">
        <v>7</v>
      </c>
      <c r="F1292" s="14" t="s">
        <v>8</v>
      </c>
      <c r="G1292" s="15">
        <f>G1293+G1320</f>
        <v>38535511</v>
      </c>
      <c r="H1292" s="15">
        <f>H1293+H1320</f>
        <v>38559871</v>
      </c>
    </row>
    <row r="1293" spans="1:8" s="31" customFormat="1" ht="38.25">
      <c r="A1293" s="16" t="s">
        <v>73</v>
      </c>
      <c r="B1293" s="17" t="s">
        <v>641</v>
      </c>
      <c r="C1293" s="18" t="s">
        <v>10</v>
      </c>
      <c r="D1293" s="18" t="s">
        <v>74</v>
      </c>
      <c r="E1293" s="18" t="s">
        <v>7</v>
      </c>
      <c r="F1293" s="18" t="s">
        <v>8</v>
      </c>
      <c r="G1293" s="19">
        <f t="shared" ref="G1293:H1294" si="401">G1294</f>
        <v>37466181</v>
      </c>
      <c r="H1293" s="19">
        <f t="shared" si="401"/>
        <v>37490541</v>
      </c>
    </row>
    <row r="1294" spans="1:8" s="31" customFormat="1" ht="25.5">
      <c r="A1294" s="105" t="s">
        <v>642</v>
      </c>
      <c r="B1294" s="21" t="s">
        <v>641</v>
      </c>
      <c r="C1294" s="8" t="s">
        <v>10</v>
      </c>
      <c r="D1294" s="8" t="s">
        <v>74</v>
      </c>
      <c r="E1294" s="8" t="s">
        <v>643</v>
      </c>
      <c r="F1294" s="8" t="s">
        <v>8</v>
      </c>
      <c r="G1294" s="22">
        <f t="shared" si="401"/>
        <v>37466181</v>
      </c>
      <c r="H1294" s="22">
        <f t="shared" si="401"/>
        <v>37490541</v>
      </c>
    </row>
    <row r="1295" spans="1:8" s="31" customFormat="1" ht="25.5">
      <c r="A1295" s="105" t="s">
        <v>644</v>
      </c>
      <c r="B1295" s="21" t="s">
        <v>641</v>
      </c>
      <c r="C1295" s="8" t="s">
        <v>10</v>
      </c>
      <c r="D1295" s="8" t="s">
        <v>74</v>
      </c>
      <c r="E1295" s="8" t="s">
        <v>645</v>
      </c>
      <c r="F1295" s="8" t="s">
        <v>8</v>
      </c>
      <c r="G1295" s="22">
        <f>G1296+G1306+G1310+G1317</f>
        <v>37466181</v>
      </c>
      <c r="H1295" s="22">
        <f>H1296+H1306+H1310+H1317</f>
        <v>37490541</v>
      </c>
    </row>
    <row r="1296" spans="1:8" s="31" customFormat="1" ht="25.5">
      <c r="A1296" s="105" t="s">
        <v>17</v>
      </c>
      <c r="B1296" s="21" t="s">
        <v>641</v>
      </c>
      <c r="C1296" s="8" t="s">
        <v>10</v>
      </c>
      <c r="D1296" s="8" t="s">
        <v>74</v>
      </c>
      <c r="E1296" s="8" t="s">
        <v>646</v>
      </c>
      <c r="F1296" s="8" t="s">
        <v>8</v>
      </c>
      <c r="G1296" s="22">
        <f>G1297+G1300+G1303</f>
        <v>3859491.15</v>
      </c>
      <c r="H1296" s="22">
        <f>H1297+H1300+H1303</f>
        <v>3883851.15</v>
      </c>
    </row>
    <row r="1297" spans="1:8" s="31" customFormat="1" ht="25.5">
      <c r="A1297" s="120" t="s">
        <v>19</v>
      </c>
      <c r="B1297" s="121" t="s">
        <v>641</v>
      </c>
      <c r="C1297" s="122" t="s">
        <v>10</v>
      </c>
      <c r="D1297" s="122" t="s">
        <v>74</v>
      </c>
      <c r="E1297" s="122" t="s">
        <v>646</v>
      </c>
      <c r="F1297" s="122" t="s">
        <v>20</v>
      </c>
      <c r="G1297" s="140">
        <f t="shared" ref="G1297:H1297" si="402">G1298+G1299</f>
        <v>637101.15</v>
      </c>
      <c r="H1297" s="140">
        <f t="shared" si="402"/>
        <v>637101.15</v>
      </c>
    </row>
    <row r="1298" spans="1:8" s="31" customFormat="1" ht="25.5">
      <c r="A1298" s="120" t="s">
        <v>21</v>
      </c>
      <c r="B1298" s="121" t="s">
        <v>641</v>
      </c>
      <c r="C1298" s="122" t="s">
        <v>10</v>
      </c>
      <c r="D1298" s="122" t="s">
        <v>74</v>
      </c>
      <c r="E1298" s="122" t="s">
        <v>646</v>
      </c>
      <c r="F1298" s="122" t="s">
        <v>22</v>
      </c>
      <c r="G1298" s="140">
        <v>489325</v>
      </c>
      <c r="H1298" s="140">
        <v>489325</v>
      </c>
    </row>
    <row r="1299" spans="1:8" s="31" customFormat="1" ht="38.25">
      <c r="A1299" s="120" t="s">
        <v>24</v>
      </c>
      <c r="B1299" s="121" t="s">
        <v>641</v>
      </c>
      <c r="C1299" s="122" t="s">
        <v>10</v>
      </c>
      <c r="D1299" s="122" t="s">
        <v>74</v>
      </c>
      <c r="E1299" s="122" t="s">
        <v>646</v>
      </c>
      <c r="F1299" s="122" t="s">
        <v>25</v>
      </c>
      <c r="G1299" s="140">
        <v>147776.15</v>
      </c>
      <c r="H1299" s="140">
        <v>147776.15</v>
      </c>
    </row>
    <row r="1300" spans="1:8" s="31" customFormat="1" ht="25.5">
      <c r="A1300" s="120" t="s">
        <v>26</v>
      </c>
      <c r="B1300" s="121" t="s">
        <v>641</v>
      </c>
      <c r="C1300" s="122" t="s">
        <v>10</v>
      </c>
      <c r="D1300" s="122" t="s">
        <v>74</v>
      </c>
      <c r="E1300" s="122" t="s">
        <v>646</v>
      </c>
      <c r="F1300" s="122" t="s">
        <v>27</v>
      </c>
      <c r="G1300" s="140">
        <f>SUM(G1301:G1302)</f>
        <v>3208235</v>
      </c>
      <c r="H1300" s="140">
        <f>SUM(H1301:H1302)</f>
        <v>3232595</v>
      </c>
    </row>
    <row r="1301" spans="1:8" s="31" customFormat="1">
      <c r="A1301" s="120" t="s">
        <v>28</v>
      </c>
      <c r="B1301" s="121" t="s">
        <v>641</v>
      </c>
      <c r="C1301" s="122" t="s">
        <v>10</v>
      </c>
      <c r="D1301" s="122" t="s">
        <v>74</v>
      </c>
      <c r="E1301" s="122" t="s">
        <v>646</v>
      </c>
      <c r="F1301" s="122" t="s">
        <v>29</v>
      </c>
      <c r="G1301" s="140">
        <v>2306190.8199999998</v>
      </c>
      <c r="H1301" s="140">
        <f>2309798.64</f>
        <v>2309798.64</v>
      </c>
    </row>
    <row r="1302" spans="1:8" s="31" customFormat="1">
      <c r="A1302" s="120" t="s">
        <v>930</v>
      </c>
      <c r="B1302" s="121" t="s">
        <v>641</v>
      </c>
      <c r="C1302" s="122" t="s">
        <v>10</v>
      </c>
      <c r="D1302" s="122" t="s">
        <v>74</v>
      </c>
      <c r="E1302" s="122" t="s">
        <v>646</v>
      </c>
      <c r="F1302" s="122" t="s">
        <v>931</v>
      </c>
      <c r="G1302" s="140">
        <v>902044.18</v>
      </c>
      <c r="H1302" s="140">
        <f>922786.36+10</f>
        <v>922796.36</v>
      </c>
    </row>
    <row r="1303" spans="1:8" s="31" customFormat="1">
      <c r="A1303" s="120" t="s">
        <v>30</v>
      </c>
      <c r="B1303" s="121" t="s">
        <v>641</v>
      </c>
      <c r="C1303" s="122" t="s">
        <v>10</v>
      </c>
      <c r="D1303" s="122" t="s">
        <v>74</v>
      </c>
      <c r="E1303" s="122" t="s">
        <v>646</v>
      </c>
      <c r="F1303" s="122" t="s">
        <v>31</v>
      </c>
      <c r="G1303" s="140">
        <f t="shared" ref="G1303:H1303" si="403">G1304+G1305</f>
        <v>14155</v>
      </c>
      <c r="H1303" s="140">
        <f t="shared" si="403"/>
        <v>14155</v>
      </c>
    </row>
    <row r="1304" spans="1:8" s="31" customFormat="1">
      <c r="A1304" s="120" t="s">
        <v>32</v>
      </c>
      <c r="B1304" s="121" t="s">
        <v>641</v>
      </c>
      <c r="C1304" s="122" t="s">
        <v>10</v>
      </c>
      <c r="D1304" s="122" t="s">
        <v>74</v>
      </c>
      <c r="E1304" s="122" t="s">
        <v>646</v>
      </c>
      <c r="F1304" s="122" t="s">
        <v>33</v>
      </c>
      <c r="G1304" s="140">
        <v>4201</v>
      </c>
      <c r="H1304" s="140">
        <v>4201</v>
      </c>
    </row>
    <row r="1305" spans="1:8" s="31" customFormat="1">
      <c r="A1305" s="120" t="s">
        <v>34</v>
      </c>
      <c r="B1305" s="121" t="s">
        <v>641</v>
      </c>
      <c r="C1305" s="122" t="s">
        <v>10</v>
      </c>
      <c r="D1305" s="122" t="s">
        <v>74</v>
      </c>
      <c r="E1305" s="122" t="s">
        <v>646</v>
      </c>
      <c r="F1305" s="122" t="s">
        <v>35</v>
      </c>
      <c r="G1305" s="140">
        <v>9954</v>
      </c>
      <c r="H1305" s="140">
        <v>9954</v>
      </c>
    </row>
    <row r="1306" spans="1:8" s="31" customFormat="1" ht="25.5">
      <c r="A1306" s="120" t="s">
        <v>647</v>
      </c>
      <c r="B1306" s="121" t="s">
        <v>641</v>
      </c>
      <c r="C1306" s="122" t="s">
        <v>10</v>
      </c>
      <c r="D1306" s="122" t="s">
        <v>74</v>
      </c>
      <c r="E1306" s="122" t="s">
        <v>648</v>
      </c>
      <c r="F1306" s="122" t="s">
        <v>8</v>
      </c>
      <c r="G1306" s="140">
        <f t="shared" ref="G1306:H1306" si="404">G1307</f>
        <v>31845459.850000001</v>
      </c>
      <c r="H1306" s="140">
        <f t="shared" si="404"/>
        <v>31845459.850000001</v>
      </c>
    </row>
    <row r="1307" spans="1:8" s="31" customFormat="1" ht="25.5">
      <c r="A1307" s="120" t="s">
        <v>19</v>
      </c>
      <c r="B1307" s="121" t="s">
        <v>641</v>
      </c>
      <c r="C1307" s="122" t="s">
        <v>10</v>
      </c>
      <c r="D1307" s="122" t="s">
        <v>74</v>
      </c>
      <c r="E1307" s="122" t="s">
        <v>648</v>
      </c>
      <c r="F1307" s="122" t="s">
        <v>20</v>
      </c>
      <c r="G1307" s="140">
        <f t="shared" ref="G1307:H1307" si="405">G1308+G1309</f>
        <v>31845459.850000001</v>
      </c>
      <c r="H1307" s="140">
        <f t="shared" si="405"/>
        <v>31845459.850000001</v>
      </c>
    </row>
    <row r="1308" spans="1:8" s="62" customFormat="1">
      <c r="A1308" s="120" t="s">
        <v>38</v>
      </c>
      <c r="B1308" s="121" t="s">
        <v>641</v>
      </c>
      <c r="C1308" s="122" t="s">
        <v>10</v>
      </c>
      <c r="D1308" s="122" t="s">
        <v>74</v>
      </c>
      <c r="E1308" s="122" t="s">
        <v>648</v>
      </c>
      <c r="F1308" s="122" t="s">
        <v>39</v>
      </c>
      <c r="G1308" s="140">
        <v>24458877</v>
      </c>
      <c r="H1308" s="140">
        <v>24458877</v>
      </c>
    </row>
    <row r="1309" spans="1:8" s="62" customFormat="1" ht="38.25">
      <c r="A1309" s="120" t="s">
        <v>24</v>
      </c>
      <c r="B1309" s="121" t="s">
        <v>641</v>
      </c>
      <c r="C1309" s="122" t="s">
        <v>10</v>
      </c>
      <c r="D1309" s="122" t="s">
        <v>74</v>
      </c>
      <c r="E1309" s="122" t="s">
        <v>648</v>
      </c>
      <c r="F1309" s="122" t="s">
        <v>25</v>
      </c>
      <c r="G1309" s="140">
        <f t="shared" ref="G1309:H1309" si="406">7386585.85-3</f>
        <v>7386582.8499999996</v>
      </c>
      <c r="H1309" s="140">
        <f t="shared" si="406"/>
        <v>7386582.8499999996</v>
      </c>
    </row>
    <row r="1310" spans="1:8" s="31" customFormat="1" ht="25.5">
      <c r="A1310" s="120" t="s">
        <v>399</v>
      </c>
      <c r="B1310" s="121" t="s">
        <v>641</v>
      </c>
      <c r="C1310" s="122" t="s">
        <v>10</v>
      </c>
      <c r="D1310" s="122" t="s">
        <v>74</v>
      </c>
      <c r="E1310" s="122" t="s">
        <v>649</v>
      </c>
      <c r="F1310" s="122" t="s">
        <v>8</v>
      </c>
      <c r="G1310" s="140">
        <f>G1311+G1315</f>
        <v>1685230</v>
      </c>
      <c r="H1310" s="140">
        <f>H1311+H1315</f>
        <v>1685230</v>
      </c>
    </row>
    <row r="1311" spans="1:8" s="31" customFormat="1" ht="25.5">
      <c r="A1311" s="120" t="s">
        <v>19</v>
      </c>
      <c r="B1311" s="121" t="s">
        <v>641</v>
      </c>
      <c r="C1311" s="122" t="s">
        <v>10</v>
      </c>
      <c r="D1311" s="122" t="s">
        <v>74</v>
      </c>
      <c r="E1311" s="122" t="s">
        <v>649</v>
      </c>
      <c r="F1311" s="122" t="s">
        <v>20</v>
      </c>
      <c r="G1311" s="140">
        <f>SUM(G1312:G1314)</f>
        <v>1592350</v>
      </c>
      <c r="H1311" s="140">
        <f>SUM(H1312:H1314)</f>
        <v>1592350</v>
      </c>
    </row>
    <row r="1312" spans="1:8" s="31" customFormat="1">
      <c r="A1312" s="120" t="s">
        <v>38</v>
      </c>
      <c r="B1312" s="121" t="s">
        <v>641</v>
      </c>
      <c r="C1312" s="122" t="s">
        <v>10</v>
      </c>
      <c r="D1312" s="122" t="s">
        <v>74</v>
      </c>
      <c r="E1312" s="122" t="s">
        <v>649</v>
      </c>
      <c r="F1312" s="122" t="s">
        <v>39</v>
      </c>
      <c r="G1312" s="140">
        <v>1184706</v>
      </c>
      <c r="H1312" s="140">
        <v>1184706</v>
      </c>
    </row>
    <row r="1313" spans="1:8" s="62" customFormat="1" ht="25.5">
      <c r="A1313" s="120" t="s">
        <v>21</v>
      </c>
      <c r="B1313" s="121" t="s">
        <v>641</v>
      </c>
      <c r="C1313" s="122" t="s">
        <v>10</v>
      </c>
      <c r="D1313" s="122" t="s">
        <v>74</v>
      </c>
      <c r="E1313" s="122" t="s">
        <v>649</v>
      </c>
      <c r="F1313" s="122" t="s">
        <v>22</v>
      </c>
      <c r="G1313" s="140">
        <v>38295</v>
      </c>
      <c r="H1313" s="140">
        <v>38295</v>
      </c>
    </row>
    <row r="1314" spans="1:8" s="31" customFormat="1" ht="38.25">
      <c r="A1314" s="120" t="s">
        <v>24</v>
      </c>
      <c r="B1314" s="121" t="s">
        <v>641</v>
      </c>
      <c r="C1314" s="122" t="s">
        <v>10</v>
      </c>
      <c r="D1314" s="122" t="s">
        <v>74</v>
      </c>
      <c r="E1314" s="122" t="s">
        <v>649</v>
      </c>
      <c r="F1314" s="122" t="s">
        <v>25</v>
      </c>
      <c r="G1314" s="140">
        <v>369349</v>
      </c>
      <c r="H1314" s="140">
        <v>369349</v>
      </c>
    </row>
    <row r="1315" spans="1:8" s="31" customFormat="1" ht="25.5">
      <c r="A1315" s="120" t="s">
        <v>26</v>
      </c>
      <c r="B1315" s="121" t="s">
        <v>641</v>
      </c>
      <c r="C1315" s="122" t="s">
        <v>10</v>
      </c>
      <c r="D1315" s="122" t="s">
        <v>74</v>
      </c>
      <c r="E1315" s="122" t="s">
        <v>649</v>
      </c>
      <c r="F1315" s="122" t="s">
        <v>27</v>
      </c>
      <c r="G1315" s="140">
        <f t="shared" ref="G1315:H1315" si="407">G1316</f>
        <v>92880</v>
      </c>
      <c r="H1315" s="140">
        <f t="shared" si="407"/>
        <v>92880</v>
      </c>
    </row>
    <row r="1316" spans="1:8" s="62" customFormat="1">
      <c r="A1316" s="120" t="s">
        <v>28</v>
      </c>
      <c r="B1316" s="121" t="s">
        <v>641</v>
      </c>
      <c r="C1316" s="122" t="s">
        <v>10</v>
      </c>
      <c r="D1316" s="122" t="s">
        <v>74</v>
      </c>
      <c r="E1316" s="122" t="s">
        <v>649</v>
      </c>
      <c r="F1316" s="122" t="s">
        <v>29</v>
      </c>
      <c r="G1316" s="140">
        <v>92880</v>
      </c>
      <c r="H1316" s="140">
        <v>92880</v>
      </c>
    </row>
    <row r="1317" spans="1:8" s="31" customFormat="1" ht="25.5">
      <c r="A1317" s="120" t="s">
        <v>613</v>
      </c>
      <c r="B1317" s="121" t="str">
        <f t="shared" ref="B1317:D1319" si="408">B1306</f>
        <v>618</v>
      </c>
      <c r="C1317" s="122" t="str">
        <f t="shared" si="408"/>
        <v>01</v>
      </c>
      <c r="D1317" s="122" t="str">
        <f t="shared" si="408"/>
        <v>04</v>
      </c>
      <c r="E1317" s="122" t="s">
        <v>650</v>
      </c>
      <c r="F1317" s="122" t="s">
        <v>8</v>
      </c>
      <c r="G1317" s="140">
        <f t="shared" ref="G1317:H1318" si="409">G1318</f>
        <v>76000</v>
      </c>
      <c r="H1317" s="140">
        <f t="shared" si="409"/>
        <v>76000</v>
      </c>
    </row>
    <row r="1318" spans="1:8" s="31" customFormat="1" ht="25.5">
      <c r="A1318" s="120" t="s">
        <v>26</v>
      </c>
      <c r="B1318" s="121" t="str">
        <f t="shared" si="408"/>
        <v>618</v>
      </c>
      <c r="C1318" s="122" t="str">
        <f t="shared" si="408"/>
        <v>01</v>
      </c>
      <c r="D1318" s="122" t="str">
        <f t="shared" si="408"/>
        <v>04</v>
      </c>
      <c r="E1318" s="122" t="s">
        <v>650</v>
      </c>
      <c r="F1318" s="122" t="s">
        <v>27</v>
      </c>
      <c r="G1318" s="140">
        <f t="shared" si="409"/>
        <v>76000</v>
      </c>
      <c r="H1318" s="140">
        <f t="shared" si="409"/>
        <v>76000</v>
      </c>
    </row>
    <row r="1319" spans="1:8" s="31" customFormat="1">
      <c r="A1319" s="120" t="s">
        <v>28</v>
      </c>
      <c r="B1319" s="121" t="str">
        <f t="shared" si="408"/>
        <v>618</v>
      </c>
      <c r="C1319" s="122" t="str">
        <f t="shared" si="408"/>
        <v>01</v>
      </c>
      <c r="D1319" s="122" t="str">
        <f t="shared" si="408"/>
        <v>04</v>
      </c>
      <c r="E1319" s="122" t="s">
        <v>650</v>
      </c>
      <c r="F1319" s="122" t="s">
        <v>29</v>
      </c>
      <c r="G1319" s="140">
        <v>76000</v>
      </c>
      <c r="H1319" s="140">
        <v>76000</v>
      </c>
    </row>
    <row r="1320" spans="1:8" s="31" customFormat="1">
      <c r="A1320" s="16" t="s">
        <v>48</v>
      </c>
      <c r="B1320" s="17" t="s">
        <v>641</v>
      </c>
      <c r="C1320" s="18" t="s">
        <v>10</v>
      </c>
      <c r="D1320" s="18" t="s">
        <v>49</v>
      </c>
      <c r="E1320" s="18" t="s">
        <v>7</v>
      </c>
      <c r="F1320" s="18" t="s">
        <v>8</v>
      </c>
      <c r="G1320" s="19">
        <f>G1321+G1328</f>
        <v>1069330</v>
      </c>
      <c r="H1320" s="19">
        <f>H1321+H1328</f>
        <v>1069330</v>
      </c>
    </row>
    <row r="1321" spans="1:8" s="31" customFormat="1" ht="38.25">
      <c r="A1321" s="20" t="s">
        <v>236</v>
      </c>
      <c r="B1321" s="21" t="s">
        <v>641</v>
      </c>
      <c r="C1321" s="8" t="s">
        <v>10</v>
      </c>
      <c r="D1321" s="8" t="s">
        <v>49</v>
      </c>
      <c r="E1321" s="8" t="s">
        <v>237</v>
      </c>
      <c r="F1321" s="8" t="s">
        <v>8</v>
      </c>
      <c r="G1321" s="22">
        <f t="shared" ref="G1321:H1324" si="410">G1322</f>
        <v>369330</v>
      </c>
      <c r="H1321" s="22">
        <f t="shared" si="410"/>
        <v>369330</v>
      </c>
    </row>
    <row r="1322" spans="1:8" s="31" customFormat="1" ht="51">
      <c r="A1322" s="20" t="s">
        <v>238</v>
      </c>
      <c r="B1322" s="21" t="s">
        <v>641</v>
      </c>
      <c r="C1322" s="8" t="s">
        <v>10</v>
      </c>
      <c r="D1322" s="8" t="s">
        <v>49</v>
      </c>
      <c r="E1322" s="8" t="s">
        <v>239</v>
      </c>
      <c r="F1322" s="8" t="s">
        <v>8</v>
      </c>
      <c r="G1322" s="22">
        <f t="shared" si="410"/>
        <v>369330</v>
      </c>
      <c r="H1322" s="22">
        <f t="shared" si="410"/>
        <v>369330</v>
      </c>
    </row>
    <row r="1323" spans="1:8" s="31" customFormat="1" ht="38.25">
      <c r="A1323" s="42" t="s">
        <v>240</v>
      </c>
      <c r="B1323" s="8" t="s">
        <v>641</v>
      </c>
      <c r="C1323" s="8" t="s">
        <v>10</v>
      </c>
      <c r="D1323" s="8" t="s">
        <v>49</v>
      </c>
      <c r="E1323" s="8" t="s">
        <v>264</v>
      </c>
      <c r="F1323" s="8" t="s">
        <v>8</v>
      </c>
      <c r="G1323" s="22">
        <f t="shared" si="410"/>
        <v>369330</v>
      </c>
      <c r="H1323" s="22">
        <f t="shared" si="410"/>
        <v>369330</v>
      </c>
    </row>
    <row r="1324" spans="1:8" s="31" customFormat="1" ht="25.5">
      <c r="A1324" s="105" t="s">
        <v>615</v>
      </c>
      <c r="B1324" s="21" t="s">
        <v>641</v>
      </c>
      <c r="C1324" s="8" t="s">
        <v>10</v>
      </c>
      <c r="D1324" s="8" t="s">
        <v>49</v>
      </c>
      <c r="E1324" s="26" t="s">
        <v>916</v>
      </c>
      <c r="F1324" s="8" t="s">
        <v>8</v>
      </c>
      <c r="G1324" s="22">
        <f t="shared" si="410"/>
        <v>369330</v>
      </c>
      <c r="H1324" s="22">
        <f t="shared" si="410"/>
        <v>369330</v>
      </c>
    </row>
    <row r="1325" spans="1:8" s="31" customFormat="1" ht="25.5">
      <c r="A1325" s="120" t="s">
        <v>26</v>
      </c>
      <c r="B1325" s="121" t="s">
        <v>641</v>
      </c>
      <c r="C1325" s="122" t="s">
        <v>10</v>
      </c>
      <c r="D1325" s="122" t="s">
        <v>49</v>
      </c>
      <c r="E1325" s="122" t="s">
        <v>916</v>
      </c>
      <c r="F1325" s="122" t="s">
        <v>27</v>
      </c>
      <c r="G1325" s="140">
        <f t="shared" ref="G1325:H1325" si="411">G1326+G1327</f>
        <v>369330</v>
      </c>
      <c r="H1325" s="140">
        <f t="shared" si="411"/>
        <v>369330</v>
      </c>
    </row>
    <row r="1326" spans="1:8" s="31" customFormat="1">
      <c r="A1326" s="120" t="s">
        <v>28</v>
      </c>
      <c r="B1326" s="121" t="s">
        <v>641</v>
      </c>
      <c r="C1326" s="122" t="s">
        <v>10</v>
      </c>
      <c r="D1326" s="122" t="s">
        <v>49</v>
      </c>
      <c r="E1326" s="122" t="s">
        <v>916</v>
      </c>
      <c r="F1326" s="122" t="s">
        <v>29</v>
      </c>
      <c r="G1326" s="140">
        <v>134947</v>
      </c>
      <c r="H1326" s="140">
        <v>134947</v>
      </c>
    </row>
    <row r="1327" spans="1:8" s="31" customFormat="1">
      <c r="A1327" s="120" t="s">
        <v>930</v>
      </c>
      <c r="B1327" s="121" t="s">
        <v>641</v>
      </c>
      <c r="C1327" s="122" t="s">
        <v>10</v>
      </c>
      <c r="D1327" s="122" t="s">
        <v>49</v>
      </c>
      <c r="E1327" s="122" t="s">
        <v>916</v>
      </c>
      <c r="F1327" s="122" t="s">
        <v>931</v>
      </c>
      <c r="G1327" s="140">
        <v>234383</v>
      </c>
      <c r="H1327" s="140">
        <v>234383</v>
      </c>
    </row>
    <row r="1328" spans="1:8" s="31" customFormat="1" ht="38.25">
      <c r="A1328" s="120" t="s">
        <v>53</v>
      </c>
      <c r="B1328" s="121" t="s">
        <v>641</v>
      </c>
      <c r="C1328" s="122" t="s">
        <v>10</v>
      </c>
      <c r="D1328" s="122" t="s">
        <v>49</v>
      </c>
      <c r="E1328" s="122" t="s">
        <v>54</v>
      </c>
      <c r="F1328" s="122" t="s">
        <v>8</v>
      </c>
      <c r="G1328" s="140">
        <f t="shared" ref="G1328:H1331" si="412">G1329</f>
        <v>700000</v>
      </c>
      <c r="H1328" s="140">
        <f t="shared" si="412"/>
        <v>700000</v>
      </c>
    </row>
    <row r="1329" spans="1:8" s="31" customFormat="1">
      <c r="A1329" s="120" t="s">
        <v>55</v>
      </c>
      <c r="B1329" s="121" t="s">
        <v>641</v>
      </c>
      <c r="C1329" s="122" t="s">
        <v>10</v>
      </c>
      <c r="D1329" s="122" t="s">
        <v>49</v>
      </c>
      <c r="E1329" s="122" t="s">
        <v>56</v>
      </c>
      <c r="F1329" s="122" t="s">
        <v>8</v>
      </c>
      <c r="G1329" s="140">
        <f t="shared" si="412"/>
        <v>700000</v>
      </c>
      <c r="H1329" s="140">
        <f t="shared" si="412"/>
        <v>700000</v>
      </c>
    </row>
    <row r="1330" spans="1:8" s="31" customFormat="1" ht="51">
      <c r="A1330" s="120" t="s">
        <v>986</v>
      </c>
      <c r="B1330" s="121" t="s">
        <v>641</v>
      </c>
      <c r="C1330" s="122" t="s">
        <v>10</v>
      </c>
      <c r="D1330" s="122" t="s">
        <v>49</v>
      </c>
      <c r="E1330" s="122" t="s">
        <v>987</v>
      </c>
      <c r="F1330" s="122" t="s">
        <v>8</v>
      </c>
      <c r="G1330" s="140">
        <f t="shared" si="412"/>
        <v>700000</v>
      </c>
      <c r="H1330" s="140">
        <f t="shared" si="412"/>
        <v>700000</v>
      </c>
    </row>
    <row r="1331" spans="1:8" s="31" customFormat="1" ht="25.5">
      <c r="A1331" s="120" t="s">
        <v>26</v>
      </c>
      <c r="B1331" s="121" t="s">
        <v>641</v>
      </c>
      <c r="C1331" s="122" t="s">
        <v>10</v>
      </c>
      <c r="D1331" s="122" t="s">
        <v>49</v>
      </c>
      <c r="E1331" s="122" t="s">
        <v>987</v>
      </c>
      <c r="F1331" s="122" t="s">
        <v>27</v>
      </c>
      <c r="G1331" s="140">
        <f t="shared" si="412"/>
        <v>700000</v>
      </c>
      <c r="H1331" s="140">
        <f t="shared" si="412"/>
        <v>700000</v>
      </c>
    </row>
    <row r="1332" spans="1:8" s="31" customFormat="1">
      <c r="A1332" s="120" t="s">
        <v>28</v>
      </c>
      <c r="B1332" s="121" t="s">
        <v>641</v>
      </c>
      <c r="C1332" s="122" t="s">
        <v>10</v>
      </c>
      <c r="D1332" s="122" t="s">
        <v>49</v>
      </c>
      <c r="E1332" s="122" t="s">
        <v>987</v>
      </c>
      <c r="F1332" s="122" t="s">
        <v>29</v>
      </c>
      <c r="G1332" s="140">
        <v>700000</v>
      </c>
      <c r="H1332" s="140">
        <v>700000</v>
      </c>
    </row>
    <row r="1333" spans="1:8" s="31" customFormat="1">
      <c r="A1333" s="104" t="s">
        <v>181</v>
      </c>
      <c r="B1333" s="13" t="s">
        <v>641</v>
      </c>
      <c r="C1333" s="14" t="s">
        <v>74</v>
      </c>
      <c r="D1333" s="14" t="s">
        <v>6</v>
      </c>
      <c r="E1333" s="14" t="s">
        <v>7</v>
      </c>
      <c r="F1333" s="14" t="s">
        <v>8</v>
      </c>
      <c r="G1333" s="15">
        <f t="shared" ref="G1333:H1336" si="413">G1334</f>
        <v>71435100</v>
      </c>
      <c r="H1333" s="15">
        <f t="shared" si="413"/>
        <v>73879250</v>
      </c>
    </row>
    <row r="1334" spans="1:8" s="31" customFormat="1">
      <c r="A1334" s="16" t="s">
        <v>616</v>
      </c>
      <c r="B1334" s="17" t="s">
        <v>641</v>
      </c>
      <c r="C1334" s="18" t="s">
        <v>74</v>
      </c>
      <c r="D1334" s="18" t="s">
        <v>384</v>
      </c>
      <c r="E1334" s="18" t="s">
        <v>7</v>
      </c>
      <c r="F1334" s="18" t="s">
        <v>8</v>
      </c>
      <c r="G1334" s="19">
        <f t="shared" si="413"/>
        <v>71435100</v>
      </c>
      <c r="H1334" s="19">
        <f t="shared" si="413"/>
        <v>73879250</v>
      </c>
    </row>
    <row r="1335" spans="1:8" s="31" customFormat="1" ht="38.25">
      <c r="A1335" s="38" t="s">
        <v>431</v>
      </c>
      <c r="B1335" s="21" t="s">
        <v>641</v>
      </c>
      <c r="C1335" s="8" t="s">
        <v>74</v>
      </c>
      <c r="D1335" s="8" t="s">
        <v>384</v>
      </c>
      <c r="E1335" s="8" t="s">
        <v>432</v>
      </c>
      <c r="F1335" s="8" t="s">
        <v>8</v>
      </c>
      <c r="G1335" s="22">
        <f t="shared" si="413"/>
        <v>71435100</v>
      </c>
      <c r="H1335" s="22">
        <f t="shared" si="413"/>
        <v>73879250</v>
      </c>
    </row>
    <row r="1336" spans="1:8" s="31" customFormat="1" ht="38.25">
      <c r="A1336" s="24" t="s">
        <v>617</v>
      </c>
      <c r="B1336" s="21" t="s">
        <v>641</v>
      </c>
      <c r="C1336" s="8" t="s">
        <v>74</v>
      </c>
      <c r="D1336" s="8" t="s">
        <v>384</v>
      </c>
      <c r="E1336" s="8" t="s">
        <v>618</v>
      </c>
      <c r="F1336" s="8" t="s">
        <v>8</v>
      </c>
      <c r="G1336" s="22">
        <f t="shared" si="413"/>
        <v>71435100</v>
      </c>
      <c r="H1336" s="22">
        <f t="shared" si="413"/>
        <v>73879250</v>
      </c>
    </row>
    <row r="1337" spans="1:8" s="31" customFormat="1" ht="38.25">
      <c r="A1337" s="24" t="s">
        <v>619</v>
      </c>
      <c r="B1337" s="21" t="s">
        <v>641</v>
      </c>
      <c r="C1337" s="8" t="s">
        <v>74</v>
      </c>
      <c r="D1337" s="8" t="s">
        <v>384</v>
      </c>
      <c r="E1337" s="8" t="s">
        <v>620</v>
      </c>
      <c r="F1337" s="8" t="s">
        <v>8</v>
      </c>
      <c r="G1337" s="22">
        <f>G1341+G1338</f>
        <v>71435100</v>
      </c>
      <c r="H1337" s="22">
        <f>H1341+H1338</f>
        <v>73879250</v>
      </c>
    </row>
    <row r="1338" spans="1:8" s="31" customFormat="1" ht="25.5">
      <c r="A1338" s="38" t="s">
        <v>621</v>
      </c>
      <c r="B1338" s="21" t="s">
        <v>641</v>
      </c>
      <c r="C1338" s="8" t="s">
        <v>74</v>
      </c>
      <c r="D1338" s="8" t="s">
        <v>384</v>
      </c>
      <c r="E1338" s="8" t="s">
        <v>622</v>
      </c>
      <c r="F1338" s="8" t="s">
        <v>8</v>
      </c>
      <c r="G1338" s="22">
        <f t="shared" ref="G1338:H1338" si="414">G1339</f>
        <v>10331230</v>
      </c>
      <c r="H1338" s="22">
        <f t="shared" si="414"/>
        <v>10331230</v>
      </c>
    </row>
    <row r="1339" spans="1:8" s="31" customFormat="1" ht="25.5">
      <c r="A1339" s="120" t="s">
        <v>26</v>
      </c>
      <c r="B1339" s="121" t="s">
        <v>641</v>
      </c>
      <c r="C1339" s="122" t="s">
        <v>74</v>
      </c>
      <c r="D1339" s="122" t="s">
        <v>384</v>
      </c>
      <c r="E1339" s="122" t="s">
        <v>622</v>
      </c>
      <c r="F1339" s="122" t="s">
        <v>27</v>
      </c>
      <c r="G1339" s="140">
        <f>G1340</f>
        <v>10331230</v>
      </c>
      <c r="H1339" s="140">
        <f>H1340</f>
        <v>10331230</v>
      </c>
    </row>
    <row r="1340" spans="1:8" s="31" customFormat="1">
      <c r="A1340" s="120" t="s">
        <v>28</v>
      </c>
      <c r="B1340" s="121" t="s">
        <v>641</v>
      </c>
      <c r="C1340" s="122" t="s">
        <v>74</v>
      </c>
      <c r="D1340" s="122" t="s">
        <v>384</v>
      </c>
      <c r="E1340" s="122" t="s">
        <v>622</v>
      </c>
      <c r="F1340" s="122" t="s">
        <v>29</v>
      </c>
      <c r="G1340" s="140">
        <v>10331230</v>
      </c>
      <c r="H1340" s="140">
        <v>10331230</v>
      </c>
    </row>
    <row r="1341" spans="1:8" s="31" customFormat="1" ht="25.5">
      <c r="A1341" s="120" t="s">
        <v>623</v>
      </c>
      <c r="B1341" s="121" t="s">
        <v>641</v>
      </c>
      <c r="C1341" s="122" t="s">
        <v>74</v>
      </c>
      <c r="D1341" s="122" t="s">
        <v>384</v>
      </c>
      <c r="E1341" s="122" t="s">
        <v>624</v>
      </c>
      <c r="F1341" s="122" t="s">
        <v>8</v>
      </c>
      <c r="G1341" s="140">
        <f t="shared" ref="G1341:H1342" si="415">G1342</f>
        <v>61103870</v>
      </c>
      <c r="H1341" s="140">
        <f t="shared" si="415"/>
        <v>63548020</v>
      </c>
    </row>
    <row r="1342" spans="1:8" s="31" customFormat="1" ht="25.5">
      <c r="A1342" s="120" t="s">
        <v>26</v>
      </c>
      <c r="B1342" s="121" t="s">
        <v>641</v>
      </c>
      <c r="C1342" s="122" t="s">
        <v>74</v>
      </c>
      <c r="D1342" s="122" t="s">
        <v>384</v>
      </c>
      <c r="E1342" s="122" t="s">
        <v>624</v>
      </c>
      <c r="F1342" s="122" t="s">
        <v>27</v>
      </c>
      <c r="G1342" s="140">
        <f t="shared" si="415"/>
        <v>61103870</v>
      </c>
      <c r="H1342" s="140">
        <f t="shared" si="415"/>
        <v>63548020</v>
      </c>
    </row>
    <row r="1343" spans="1:8" s="31" customFormat="1">
      <c r="A1343" s="120" t="s">
        <v>28</v>
      </c>
      <c r="B1343" s="121" t="s">
        <v>641</v>
      </c>
      <c r="C1343" s="122" t="s">
        <v>74</v>
      </c>
      <c r="D1343" s="122" t="s">
        <v>384</v>
      </c>
      <c r="E1343" s="122" t="s">
        <v>624</v>
      </c>
      <c r="F1343" s="122" t="s">
        <v>29</v>
      </c>
      <c r="G1343" s="140">
        <v>61103870</v>
      </c>
      <c r="H1343" s="140">
        <v>63548020</v>
      </c>
    </row>
    <row r="1344" spans="1:8" s="31" customFormat="1">
      <c r="A1344" s="104" t="s">
        <v>625</v>
      </c>
      <c r="B1344" s="13" t="s">
        <v>641</v>
      </c>
      <c r="C1344" s="14" t="s">
        <v>86</v>
      </c>
      <c r="D1344" s="14" t="s">
        <v>6</v>
      </c>
      <c r="E1344" s="14" t="s">
        <v>7</v>
      </c>
      <c r="F1344" s="14" t="s">
        <v>8</v>
      </c>
      <c r="G1344" s="15">
        <f t="shared" ref="G1344:H1344" si="416">G1345+G1353</f>
        <v>32951079</v>
      </c>
      <c r="H1344" s="15">
        <f t="shared" si="416"/>
        <v>32997669</v>
      </c>
    </row>
    <row r="1345" spans="1:8" s="31" customFormat="1">
      <c r="A1345" s="16" t="s">
        <v>626</v>
      </c>
      <c r="B1345" s="17" t="s">
        <v>641</v>
      </c>
      <c r="C1345" s="18" t="s">
        <v>86</v>
      </c>
      <c r="D1345" s="18" t="s">
        <v>10</v>
      </c>
      <c r="E1345" s="18" t="s">
        <v>7</v>
      </c>
      <c r="F1345" s="18" t="s">
        <v>8</v>
      </c>
      <c r="G1345" s="19">
        <f t="shared" ref="G1345:H1346" si="417">G1346</f>
        <v>1413667.52</v>
      </c>
      <c r="H1345" s="19">
        <f t="shared" si="417"/>
        <v>1413667.52</v>
      </c>
    </row>
    <row r="1346" spans="1:8" s="31" customFormat="1" ht="38.25">
      <c r="A1346" s="38" t="s">
        <v>431</v>
      </c>
      <c r="B1346" s="21" t="s">
        <v>641</v>
      </c>
      <c r="C1346" s="8" t="s">
        <v>86</v>
      </c>
      <c r="D1346" s="8" t="s">
        <v>10</v>
      </c>
      <c r="E1346" s="8" t="s">
        <v>432</v>
      </c>
      <c r="F1346" s="8" t="s">
        <v>8</v>
      </c>
      <c r="G1346" s="22">
        <f t="shared" si="417"/>
        <v>1413667.52</v>
      </c>
      <c r="H1346" s="22">
        <f t="shared" si="417"/>
        <v>1413667.52</v>
      </c>
    </row>
    <row r="1347" spans="1:8" s="31" customFormat="1" ht="25.5">
      <c r="A1347" s="105" t="s">
        <v>627</v>
      </c>
      <c r="B1347" s="21" t="s">
        <v>641</v>
      </c>
      <c r="C1347" s="8" t="s">
        <v>86</v>
      </c>
      <c r="D1347" s="8" t="s">
        <v>10</v>
      </c>
      <c r="E1347" s="8" t="s">
        <v>628</v>
      </c>
      <c r="F1347" s="8" t="s">
        <v>8</v>
      </c>
      <c r="G1347" s="22">
        <f t="shared" ref="G1347:H1347" si="418">G1350</f>
        <v>1413667.52</v>
      </c>
      <c r="H1347" s="22">
        <f t="shared" si="418"/>
        <v>1413667.52</v>
      </c>
    </row>
    <row r="1348" spans="1:8" s="31" customFormat="1" ht="38.25">
      <c r="A1348" s="24" t="s">
        <v>651</v>
      </c>
      <c r="B1348" s="25" t="s">
        <v>641</v>
      </c>
      <c r="C1348" s="26" t="s">
        <v>86</v>
      </c>
      <c r="D1348" s="26" t="s">
        <v>10</v>
      </c>
      <c r="E1348" s="26" t="s">
        <v>630</v>
      </c>
      <c r="F1348" s="26" t="s">
        <v>8</v>
      </c>
      <c r="G1348" s="27">
        <f t="shared" ref="G1348:H1349" si="419">G1349</f>
        <v>1413667.52</v>
      </c>
      <c r="H1348" s="27">
        <f t="shared" si="419"/>
        <v>1413667.52</v>
      </c>
    </row>
    <row r="1349" spans="1:8" s="31" customFormat="1" ht="25.5">
      <c r="A1349" s="38" t="s">
        <v>631</v>
      </c>
      <c r="B1349" s="21" t="s">
        <v>641</v>
      </c>
      <c r="C1349" s="8" t="s">
        <v>86</v>
      </c>
      <c r="D1349" s="8" t="s">
        <v>10</v>
      </c>
      <c r="E1349" s="8" t="s">
        <v>632</v>
      </c>
      <c r="F1349" s="8" t="s">
        <v>8</v>
      </c>
      <c r="G1349" s="22">
        <f t="shared" si="419"/>
        <v>1413667.52</v>
      </c>
      <c r="H1349" s="22">
        <f t="shared" si="419"/>
        <v>1413667.52</v>
      </c>
    </row>
    <row r="1350" spans="1:8" s="31" customFormat="1" ht="25.5">
      <c r="A1350" s="120" t="s">
        <v>26</v>
      </c>
      <c r="B1350" s="121" t="s">
        <v>641</v>
      </c>
      <c r="C1350" s="122" t="s">
        <v>86</v>
      </c>
      <c r="D1350" s="122" t="s">
        <v>10</v>
      </c>
      <c r="E1350" s="122" t="s">
        <v>632</v>
      </c>
      <c r="F1350" s="122" t="s">
        <v>27</v>
      </c>
      <c r="G1350" s="140">
        <f t="shared" ref="G1350:H1350" si="420">G1351+G1352</f>
        <v>1413667.52</v>
      </c>
      <c r="H1350" s="140">
        <f t="shared" si="420"/>
        <v>1413667.52</v>
      </c>
    </row>
    <row r="1351" spans="1:8" s="31" customFormat="1" ht="25.5">
      <c r="A1351" s="120" t="s">
        <v>633</v>
      </c>
      <c r="B1351" s="121" t="s">
        <v>641</v>
      </c>
      <c r="C1351" s="122" t="s">
        <v>86</v>
      </c>
      <c r="D1351" s="122" t="s">
        <v>10</v>
      </c>
      <c r="E1351" s="122" t="s">
        <v>632</v>
      </c>
      <c r="F1351" s="122" t="s">
        <v>634</v>
      </c>
      <c r="G1351" s="140">
        <v>837000</v>
      </c>
      <c r="H1351" s="140">
        <v>837000</v>
      </c>
    </row>
    <row r="1352" spans="1:8" s="31" customFormat="1">
      <c r="A1352" s="120" t="s">
        <v>28</v>
      </c>
      <c r="B1352" s="121" t="s">
        <v>641</v>
      </c>
      <c r="C1352" s="122" t="s">
        <v>86</v>
      </c>
      <c r="D1352" s="122" t="s">
        <v>10</v>
      </c>
      <c r="E1352" s="122" t="s">
        <v>632</v>
      </c>
      <c r="F1352" s="122" t="s">
        <v>29</v>
      </c>
      <c r="G1352" s="140">
        <v>576667.52</v>
      </c>
      <c r="H1352" s="140">
        <v>576667.52</v>
      </c>
    </row>
    <row r="1353" spans="1:8" s="31" customFormat="1">
      <c r="A1353" s="16" t="s">
        <v>635</v>
      </c>
      <c r="B1353" s="17" t="s">
        <v>641</v>
      </c>
      <c r="C1353" s="18" t="s">
        <v>86</v>
      </c>
      <c r="D1353" s="18" t="s">
        <v>12</v>
      </c>
      <c r="E1353" s="18" t="s">
        <v>7</v>
      </c>
      <c r="F1353" s="18" t="s">
        <v>8</v>
      </c>
      <c r="G1353" s="19">
        <f t="shared" ref="G1353:H1355" si="421">G1354</f>
        <v>31537411.48</v>
      </c>
      <c r="H1353" s="19">
        <f t="shared" si="421"/>
        <v>31584001.48</v>
      </c>
    </row>
    <row r="1354" spans="1:8" s="31" customFormat="1" ht="38.25">
      <c r="A1354" s="38" t="s">
        <v>431</v>
      </c>
      <c r="B1354" s="21" t="s">
        <v>641</v>
      </c>
      <c r="C1354" s="8" t="s">
        <v>86</v>
      </c>
      <c r="D1354" s="8" t="s">
        <v>12</v>
      </c>
      <c r="E1354" s="8" t="s">
        <v>432</v>
      </c>
      <c r="F1354" s="8" t="s">
        <v>8</v>
      </c>
      <c r="G1354" s="22">
        <f t="shared" si="421"/>
        <v>31537411.48</v>
      </c>
      <c r="H1354" s="22">
        <f t="shared" si="421"/>
        <v>31584001.48</v>
      </c>
    </row>
    <row r="1355" spans="1:8" s="31" customFormat="1">
      <c r="A1355" s="105" t="s">
        <v>433</v>
      </c>
      <c r="B1355" s="21" t="s">
        <v>641</v>
      </c>
      <c r="C1355" s="8" t="s">
        <v>86</v>
      </c>
      <c r="D1355" s="8" t="s">
        <v>12</v>
      </c>
      <c r="E1355" s="8" t="s">
        <v>434</v>
      </c>
      <c r="F1355" s="8" t="s">
        <v>8</v>
      </c>
      <c r="G1355" s="22">
        <f t="shared" si="421"/>
        <v>31537411.48</v>
      </c>
      <c r="H1355" s="22">
        <f t="shared" si="421"/>
        <v>31584001.48</v>
      </c>
    </row>
    <row r="1356" spans="1:8" s="31" customFormat="1" ht="25.5">
      <c r="A1356" s="123" t="s">
        <v>435</v>
      </c>
      <c r="B1356" s="25" t="s">
        <v>641</v>
      </c>
      <c r="C1356" s="26" t="s">
        <v>86</v>
      </c>
      <c r="D1356" s="26" t="s">
        <v>12</v>
      </c>
      <c r="E1356" s="8" t="s">
        <v>436</v>
      </c>
      <c r="F1356" s="26" t="s">
        <v>8</v>
      </c>
      <c r="G1356" s="27">
        <f>G1357+G1361+G1364</f>
        <v>31537411.48</v>
      </c>
      <c r="H1356" s="27">
        <f>H1357+H1361+H1364</f>
        <v>31584001.48</v>
      </c>
    </row>
    <row r="1357" spans="1:8" s="31" customFormat="1" ht="25.5">
      <c r="A1357" s="105" t="s">
        <v>437</v>
      </c>
      <c r="B1357" s="21" t="s">
        <v>641</v>
      </c>
      <c r="C1357" s="8" t="s">
        <v>86</v>
      </c>
      <c r="D1357" s="8" t="s">
        <v>12</v>
      </c>
      <c r="E1357" s="8" t="s">
        <v>438</v>
      </c>
      <c r="F1357" s="8" t="s">
        <v>8</v>
      </c>
      <c r="G1357" s="22">
        <f t="shared" ref="G1357:H1357" si="422">G1358</f>
        <v>23598821.48</v>
      </c>
      <c r="H1357" s="22">
        <f t="shared" si="422"/>
        <v>23645411.48</v>
      </c>
    </row>
    <row r="1358" spans="1:8" s="31" customFormat="1" ht="25.5">
      <c r="A1358" s="120" t="s">
        <v>26</v>
      </c>
      <c r="B1358" s="121" t="s">
        <v>641</v>
      </c>
      <c r="C1358" s="122" t="s">
        <v>86</v>
      </c>
      <c r="D1358" s="122" t="s">
        <v>12</v>
      </c>
      <c r="E1358" s="122" t="s">
        <v>438</v>
      </c>
      <c r="F1358" s="122" t="s">
        <v>27</v>
      </c>
      <c r="G1358" s="140">
        <f t="shared" ref="G1358:H1358" si="423">G1359+G1360</f>
        <v>23598821.48</v>
      </c>
      <c r="H1358" s="140">
        <f t="shared" si="423"/>
        <v>23645411.48</v>
      </c>
    </row>
    <row r="1359" spans="1:8" s="31" customFormat="1">
      <c r="A1359" s="120" t="s">
        <v>28</v>
      </c>
      <c r="B1359" s="121" t="s">
        <v>641</v>
      </c>
      <c r="C1359" s="122" t="s">
        <v>86</v>
      </c>
      <c r="D1359" s="122" t="s">
        <v>12</v>
      </c>
      <c r="E1359" s="122" t="s">
        <v>438</v>
      </c>
      <c r="F1359" s="122" t="s">
        <v>29</v>
      </c>
      <c r="G1359" s="140">
        <v>22072756.48</v>
      </c>
      <c r="H1359" s="140">
        <v>22119346.48</v>
      </c>
    </row>
    <row r="1360" spans="1:8" s="31" customFormat="1">
      <c r="A1360" s="120" t="s">
        <v>930</v>
      </c>
      <c r="B1360" s="121" t="s">
        <v>641</v>
      </c>
      <c r="C1360" s="122" t="s">
        <v>86</v>
      </c>
      <c r="D1360" s="122" t="s">
        <v>12</v>
      </c>
      <c r="E1360" s="122" t="s">
        <v>438</v>
      </c>
      <c r="F1360" s="122" t="s">
        <v>931</v>
      </c>
      <c r="G1360" s="140">
        <v>1526065</v>
      </c>
      <c r="H1360" s="140">
        <v>1526065</v>
      </c>
    </row>
    <row r="1361" spans="1:8" s="31" customFormat="1">
      <c r="A1361" s="120" t="s">
        <v>636</v>
      </c>
      <c r="B1361" s="121" t="s">
        <v>641</v>
      </c>
      <c r="C1361" s="122" t="s">
        <v>86</v>
      </c>
      <c r="D1361" s="122" t="s">
        <v>12</v>
      </c>
      <c r="E1361" s="122" t="s">
        <v>637</v>
      </c>
      <c r="F1361" s="122" t="s">
        <v>8</v>
      </c>
      <c r="G1361" s="140">
        <f t="shared" ref="G1361:H1362" si="424">G1362</f>
        <v>941720</v>
      </c>
      <c r="H1361" s="140">
        <f t="shared" si="424"/>
        <v>941720</v>
      </c>
    </row>
    <row r="1362" spans="1:8" s="31" customFormat="1" ht="25.5">
      <c r="A1362" s="120" t="s">
        <v>26</v>
      </c>
      <c r="B1362" s="121" t="s">
        <v>641</v>
      </c>
      <c r="C1362" s="122" t="s">
        <v>86</v>
      </c>
      <c r="D1362" s="122" t="s">
        <v>12</v>
      </c>
      <c r="E1362" s="122" t="s">
        <v>637</v>
      </c>
      <c r="F1362" s="122" t="s">
        <v>27</v>
      </c>
      <c r="G1362" s="140">
        <f t="shared" si="424"/>
        <v>941720</v>
      </c>
      <c r="H1362" s="140">
        <f t="shared" si="424"/>
        <v>941720</v>
      </c>
    </row>
    <row r="1363" spans="1:8" s="31" customFormat="1">
      <c r="A1363" s="120" t="s">
        <v>28</v>
      </c>
      <c r="B1363" s="121" t="s">
        <v>641</v>
      </c>
      <c r="C1363" s="122" t="s">
        <v>86</v>
      </c>
      <c r="D1363" s="122" t="s">
        <v>12</v>
      </c>
      <c r="E1363" s="122" t="s">
        <v>637</v>
      </c>
      <c r="F1363" s="122" t="s">
        <v>29</v>
      </c>
      <c r="G1363" s="140">
        <v>941720</v>
      </c>
      <c r="H1363" s="140">
        <v>941720</v>
      </c>
    </row>
    <row r="1364" spans="1:8" s="31" customFormat="1" ht="38.25">
      <c r="A1364" s="120" t="s">
        <v>652</v>
      </c>
      <c r="B1364" s="121" t="s">
        <v>641</v>
      </c>
      <c r="C1364" s="122" t="s">
        <v>86</v>
      </c>
      <c r="D1364" s="122" t="s">
        <v>12</v>
      </c>
      <c r="E1364" s="122" t="s">
        <v>918</v>
      </c>
      <c r="F1364" s="122" t="s">
        <v>8</v>
      </c>
      <c r="G1364" s="140">
        <f t="shared" ref="G1364:H1364" si="425">G1367</f>
        <v>6996870</v>
      </c>
      <c r="H1364" s="140">
        <f t="shared" si="425"/>
        <v>6996870</v>
      </c>
    </row>
    <row r="1365" spans="1:8" s="31" customFormat="1">
      <c r="A1365" s="120" t="s">
        <v>272</v>
      </c>
      <c r="B1365" s="121"/>
      <c r="C1365" s="122"/>
      <c r="D1365" s="122"/>
      <c r="E1365" s="122"/>
      <c r="F1365" s="122"/>
      <c r="G1365" s="140"/>
      <c r="H1365" s="140"/>
    </row>
    <row r="1366" spans="1:8" s="31" customFormat="1">
      <c r="A1366" s="120" t="s">
        <v>849</v>
      </c>
      <c r="B1366" s="121" t="s">
        <v>641</v>
      </c>
      <c r="C1366" s="122" t="s">
        <v>86</v>
      </c>
      <c r="D1366" s="122" t="s">
        <v>12</v>
      </c>
      <c r="E1366" s="122" t="s">
        <v>918</v>
      </c>
      <c r="F1366" s="122" t="s">
        <v>8</v>
      </c>
      <c r="G1366" s="140">
        <f t="shared" ref="G1366:H1367" si="426">G1367</f>
        <v>6996870</v>
      </c>
      <c r="H1366" s="140">
        <f t="shared" si="426"/>
        <v>6996870</v>
      </c>
    </row>
    <row r="1367" spans="1:8" s="31" customFormat="1" ht="25.5">
      <c r="A1367" s="120" t="s">
        <v>26</v>
      </c>
      <c r="B1367" s="121" t="s">
        <v>641</v>
      </c>
      <c r="C1367" s="122" t="s">
        <v>86</v>
      </c>
      <c r="D1367" s="122" t="s">
        <v>12</v>
      </c>
      <c r="E1367" s="122" t="s">
        <v>918</v>
      </c>
      <c r="F1367" s="122" t="s">
        <v>27</v>
      </c>
      <c r="G1367" s="140">
        <f t="shared" si="426"/>
        <v>6996870</v>
      </c>
      <c r="H1367" s="140">
        <f t="shared" si="426"/>
        <v>6996870</v>
      </c>
    </row>
    <row r="1368" spans="1:8" s="31" customFormat="1">
      <c r="A1368" s="120" t="s">
        <v>28</v>
      </c>
      <c r="B1368" s="121" t="s">
        <v>641</v>
      </c>
      <c r="C1368" s="122" t="s">
        <v>86</v>
      </c>
      <c r="D1368" s="122" t="s">
        <v>12</v>
      </c>
      <c r="E1368" s="122" t="s">
        <v>918</v>
      </c>
      <c r="F1368" s="122" t="s">
        <v>29</v>
      </c>
      <c r="G1368" s="140">
        <v>6996870</v>
      </c>
      <c r="H1368" s="140">
        <v>6996870</v>
      </c>
    </row>
    <row r="1369" spans="1:8" s="31" customFormat="1">
      <c r="A1369" s="104" t="s">
        <v>216</v>
      </c>
      <c r="B1369" s="13" t="s">
        <v>641</v>
      </c>
      <c r="C1369" s="14" t="s">
        <v>217</v>
      </c>
      <c r="D1369" s="14" t="s">
        <v>6</v>
      </c>
      <c r="E1369" s="14" t="s">
        <v>7</v>
      </c>
      <c r="F1369" s="14" t="s">
        <v>8</v>
      </c>
      <c r="G1369" s="15">
        <f t="shared" ref="G1369:H1372" si="427">G1370</f>
        <v>1480000</v>
      </c>
      <c r="H1369" s="15">
        <f t="shared" si="427"/>
        <v>1480000</v>
      </c>
    </row>
    <row r="1370" spans="1:8" s="31" customFormat="1">
      <c r="A1370" s="16" t="s">
        <v>218</v>
      </c>
      <c r="B1370" s="17" t="s">
        <v>641</v>
      </c>
      <c r="C1370" s="18" t="s">
        <v>217</v>
      </c>
      <c r="D1370" s="18" t="s">
        <v>10</v>
      </c>
      <c r="E1370" s="18" t="s">
        <v>7</v>
      </c>
      <c r="F1370" s="18" t="s">
        <v>8</v>
      </c>
      <c r="G1370" s="19">
        <f t="shared" si="427"/>
        <v>1480000</v>
      </c>
      <c r="H1370" s="19">
        <f t="shared" si="427"/>
        <v>1480000</v>
      </c>
    </row>
    <row r="1371" spans="1:8" s="31" customFormat="1">
      <c r="A1371" s="105" t="s">
        <v>219</v>
      </c>
      <c r="B1371" s="21" t="s">
        <v>641</v>
      </c>
      <c r="C1371" s="8" t="s">
        <v>217</v>
      </c>
      <c r="D1371" s="8" t="s">
        <v>10</v>
      </c>
      <c r="E1371" s="8" t="s">
        <v>220</v>
      </c>
      <c r="F1371" s="8" t="s">
        <v>8</v>
      </c>
      <c r="G1371" s="22">
        <f t="shared" si="427"/>
        <v>1480000</v>
      </c>
      <c r="H1371" s="22">
        <f t="shared" si="427"/>
        <v>1480000</v>
      </c>
    </row>
    <row r="1372" spans="1:8" s="31" customFormat="1" ht="51">
      <c r="A1372" s="38" t="s">
        <v>319</v>
      </c>
      <c r="B1372" s="21" t="s">
        <v>641</v>
      </c>
      <c r="C1372" s="8" t="s">
        <v>217</v>
      </c>
      <c r="D1372" s="8" t="s">
        <v>10</v>
      </c>
      <c r="E1372" s="8" t="s">
        <v>222</v>
      </c>
      <c r="F1372" s="8" t="s">
        <v>8</v>
      </c>
      <c r="G1372" s="22">
        <f t="shared" si="427"/>
        <v>1480000</v>
      </c>
      <c r="H1372" s="22">
        <f t="shared" si="427"/>
        <v>1480000</v>
      </c>
    </row>
    <row r="1373" spans="1:8" s="31" customFormat="1" ht="83.25" customHeight="1">
      <c r="A1373" s="24" t="s">
        <v>1036</v>
      </c>
      <c r="B1373" s="25" t="s">
        <v>641</v>
      </c>
      <c r="C1373" s="26" t="s">
        <v>217</v>
      </c>
      <c r="D1373" s="26" t="s">
        <v>10</v>
      </c>
      <c r="E1373" s="26" t="s">
        <v>224</v>
      </c>
      <c r="F1373" s="26" t="s">
        <v>8</v>
      </c>
      <c r="G1373" s="27">
        <f t="shared" ref="G1373:H1373" si="428">G1374+G1377</f>
        <v>1480000</v>
      </c>
      <c r="H1373" s="27">
        <f t="shared" si="428"/>
        <v>1480000</v>
      </c>
    </row>
    <row r="1374" spans="1:8" s="31" customFormat="1" ht="25.5">
      <c r="A1374" s="105" t="s">
        <v>225</v>
      </c>
      <c r="B1374" s="21" t="s">
        <v>641</v>
      </c>
      <c r="C1374" s="8" t="s">
        <v>217</v>
      </c>
      <c r="D1374" s="8" t="s">
        <v>10</v>
      </c>
      <c r="E1374" s="8" t="s">
        <v>226</v>
      </c>
      <c r="F1374" s="8" t="s">
        <v>8</v>
      </c>
      <c r="G1374" s="22">
        <f t="shared" ref="G1374:H1375" si="429">G1375</f>
        <v>919000</v>
      </c>
      <c r="H1374" s="22">
        <f t="shared" si="429"/>
        <v>919000</v>
      </c>
    </row>
    <row r="1375" spans="1:8" s="31" customFormat="1" ht="25.5">
      <c r="A1375" s="24" t="s">
        <v>26</v>
      </c>
      <c r="B1375" s="25" t="s">
        <v>641</v>
      </c>
      <c r="C1375" s="26" t="s">
        <v>217</v>
      </c>
      <c r="D1375" s="26" t="s">
        <v>10</v>
      </c>
      <c r="E1375" s="26" t="s">
        <v>226</v>
      </c>
      <c r="F1375" s="26" t="s">
        <v>27</v>
      </c>
      <c r="G1375" s="27">
        <f t="shared" si="429"/>
        <v>919000</v>
      </c>
      <c r="H1375" s="27">
        <f t="shared" si="429"/>
        <v>919000</v>
      </c>
    </row>
    <row r="1376" spans="1:8" s="31" customFormat="1">
      <c r="A1376" s="24" t="s">
        <v>28</v>
      </c>
      <c r="B1376" s="25" t="s">
        <v>641</v>
      </c>
      <c r="C1376" s="26" t="s">
        <v>217</v>
      </c>
      <c r="D1376" s="26" t="s">
        <v>10</v>
      </c>
      <c r="E1376" s="26" t="s">
        <v>226</v>
      </c>
      <c r="F1376" s="26" t="s">
        <v>29</v>
      </c>
      <c r="G1376" s="27">
        <v>919000</v>
      </c>
      <c r="H1376" s="27">
        <v>919000</v>
      </c>
    </row>
    <row r="1377" spans="1:8" s="31" customFormat="1" ht="25.5">
      <c r="A1377" s="24" t="s">
        <v>638</v>
      </c>
      <c r="B1377" s="25" t="s">
        <v>641</v>
      </c>
      <c r="C1377" s="26" t="s">
        <v>217</v>
      </c>
      <c r="D1377" s="26" t="s">
        <v>10</v>
      </c>
      <c r="E1377" s="26" t="s">
        <v>639</v>
      </c>
      <c r="F1377" s="26" t="s">
        <v>8</v>
      </c>
      <c r="G1377" s="27">
        <f t="shared" ref="G1377:H1378" si="430">G1378</f>
        <v>561000</v>
      </c>
      <c r="H1377" s="27">
        <f t="shared" si="430"/>
        <v>561000</v>
      </c>
    </row>
    <row r="1378" spans="1:8" s="31" customFormat="1" ht="25.5">
      <c r="A1378" s="24" t="s">
        <v>26</v>
      </c>
      <c r="B1378" s="25" t="s">
        <v>641</v>
      </c>
      <c r="C1378" s="26" t="s">
        <v>217</v>
      </c>
      <c r="D1378" s="26" t="s">
        <v>10</v>
      </c>
      <c r="E1378" s="26" t="s">
        <v>639</v>
      </c>
      <c r="F1378" s="26" t="s">
        <v>27</v>
      </c>
      <c r="G1378" s="27">
        <f t="shared" si="430"/>
        <v>561000</v>
      </c>
      <c r="H1378" s="27">
        <f t="shared" si="430"/>
        <v>561000</v>
      </c>
    </row>
    <row r="1379" spans="1:8" s="31" customFormat="1">
      <c r="A1379" s="24" t="s">
        <v>28</v>
      </c>
      <c r="B1379" s="25" t="s">
        <v>641</v>
      </c>
      <c r="C1379" s="26" t="s">
        <v>217</v>
      </c>
      <c r="D1379" s="26" t="s">
        <v>10</v>
      </c>
      <c r="E1379" s="26" t="s">
        <v>639</v>
      </c>
      <c r="F1379" s="26" t="s">
        <v>29</v>
      </c>
      <c r="G1379" s="27">
        <v>561000</v>
      </c>
      <c r="H1379" s="27">
        <v>561000</v>
      </c>
    </row>
    <row r="1380" spans="1:8" s="31" customFormat="1">
      <c r="A1380" s="120"/>
      <c r="B1380" s="121"/>
      <c r="C1380" s="122"/>
      <c r="D1380" s="122"/>
      <c r="E1380" s="122"/>
      <c r="F1380" s="122"/>
      <c r="G1380" s="140"/>
      <c r="H1380" s="140"/>
    </row>
    <row r="1381" spans="1:8" s="31" customFormat="1">
      <c r="A1381" s="103" t="s">
        <v>653</v>
      </c>
      <c r="B1381" s="10" t="s">
        <v>654</v>
      </c>
      <c r="C1381" s="11" t="s">
        <v>6</v>
      </c>
      <c r="D1381" s="11" t="s">
        <v>6</v>
      </c>
      <c r="E1381" s="43" t="s">
        <v>7</v>
      </c>
      <c r="F1381" s="11" t="s">
        <v>8</v>
      </c>
      <c r="G1381" s="12">
        <f>G1382+G1426+G1437+G1457</f>
        <v>276695130</v>
      </c>
      <c r="H1381" s="12">
        <f>H1382+H1426+H1437+H1457</f>
        <v>283074720</v>
      </c>
    </row>
    <row r="1382" spans="1:8" s="31" customFormat="1">
      <c r="A1382" s="112" t="s">
        <v>9</v>
      </c>
      <c r="B1382" s="13" t="s">
        <v>654</v>
      </c>
      <c r="C1382" s="14" t="s">
        <v>10</v>
      </c>
      <c r="D1382" s="14" t="s">
        <v>6</v>
      </c>
      <c r="E1382" s="14" t="s">
        <v>7</v>
      </c>
      <c r="F1382" s="14" t="s">
        <v>8</v>
      </c>
      <c r="G1382" s="15">
        <f>G1383+G1411</f>
        <v>53416490</v>
      </c>
      <c r="H1382" s="15">
        <f>H1383+H1411</f>
        <v>53442190</v>
      </c>
    </row>
    <row r="1383" spans="1:8" s="31" customFormat="1" ht="38.25">
      <c r="A1383" s="44" t="s">
        <v>73</v>
      </c>
      <c r="B1383" s="17" t="s">
        <v>654</v>
      </c>
      <c r="C1383" s="18" t="s">
        <v>10</v>
      </c>
      <c r="D1383" s="18" t="s">
        <v>74</v>
      </c>
      <c r="E1383" s="18" t="s">
        <v>7</v>
      </c>
      <c r="F1383" s="18" t="s">
        <v>8</v>
      </c>
      <c r="G1383" s="19">
        <f t="shared" ref="G1383:H1384" si="431">G1384</f>
        <v>52131930</v>
      </c>
      <c r="H1383" s="19">
        <f t="shared" si="431"/>
        <v>52157630</v>
      </c>
    </row>
    <row r="1384" spans="1:8" s="31" customFormat="1" ht="25.5">
      <c r="A1384" s="105" t="s">
        <v>655</v>
      </c>
      <c r="B1384" s="8" t="s">
        <v>654</v>
      </c>
      <c r="C1384" s="8" t="s">
        <v>10</v>
      </c>
      <c r="D1384" s="8" t="s">
        <v>74</v>
      </c>
      <c r="E1384" s="8" t="s">
        <v>656</v>
      </c>
      <c r="F1384" s="8" t="s">
        <v>8</v>
      </c>
      <c r="G1384" s="22">
        <f t="shared" si="431"/>
        <v>52131930</v>
      </c>
      <c r="H1384" s="22">
        <f t="shared" si="431"/>
        <v>52157630</v>
      </c>
    </row>
    <row r="1385" spans="1:8" s="31" customFormat="1" ht="25.5">
      <c r="A1385" s="105" t="s">
        <v>657</v>
      </c>
      <c r="B1385" s="8" t="s">
        <v>654</v>
      </c>
      <c r="C1385" s="8" t="s">
        <v>10</v>
      </c>
      <c r="D1385" s="8" t="s">
        <v>74</v>
      </c>
      <c r="E1385" s="8" t="s">
        <v>658</v>
      </c>
      <c r="F1385" s="8" t="s">
        <v>8</v>
      </c>
      <c r="G1385" s="27">
        <f>G1408+G1401+G1397+G1386</f>
        <v>52131930</v>
      </c>
      <c r="H1385" s="27">
        <f>H1408+H1401+H1397+H1386</f>
        <v>52157630</v>
      </c>
    </row>
    <row r="1386" spans="1:8" s="31" customFormat="1" ht="25.5">
      <c r="A1386" s="105" t="s">
        <v>17</v>
      </c>
      <c r="B1386" s="8" t="s">
        <v>654</v>
      </c>
      <c r="C1386" s="8" t="s">
        <v>10</v>
      </c>
      <c r="D1386" s="8" t="s">
        <v>74</v>
      </c>
      <c r="E1386" s="8" t="s">
        <v>659</v>
      </c>
      <c r="F1386" s="8" t="s">
        <v>8</v>
      </c>
      <c r="G1386" s="27">
        <f>G1387+G1390+G1393</f>
        <v>5153830</v>
      </c>
      <c r="H1386" s="27">
        <f>H1387+H1390+H1393</f>
        <v>5179530</v>
      </c>
    </row>
    <row r="1387" spans="1:8" s="31" customFormat="1" ht="25.5">
      <c r="A1387" s="120" t="s">
        <v>19</v>
      </c>
      <c r="B1387" s="122" t="s">
        <v>654</v>
      </c>
      <c r="C1387" s="122" t="s">
        <v>10</v>
      </c>
      <c r="D1387" s="122" t="s">
        <v>74</v>
      </c>
      <c r="E1387" s="122" t="s">
        <v>659</v>
      </c>
      <c r="F1387" s="122" t="s">
        <v>20</v>
      </c>
      <c r="G1387" s="140">
        <f t="shared" ref="G1387:H1387" si="432">G1388+G1389</f>
        <v>836550</v>
      </c>
      <c r="H1387" s="140">
        <f t="shared" si="432"/>
        <v>836550</v>
      </c>
    </row>
    <row r="1388" spans="1:8" s="31" customFormat="1" ht="25.5">
      <c r="A1388" s="105" t="s">
        <v>21</v>
      </c>
      <c r="B1388" s="8" t="s">
        <v>654</v>
      </c>
      <c r="C1388" s="8" t="s">
        <v>10</v>
      </c>
      <c r="D1388" s="8" t="s">
        <v>74</v>
      </c>
      <c r="E1388" s="8" t="s">
        <v>659</v>
      </c>
      <c r="F1388" s="8" t="s">
        <v>22</v>
      </c>
      <c r="G1388" s="27">
        <v>642510</v>
      </c>
      <c r="H1388" s="27">
        <v>642510</v>
      </c>
    </row>
    <row r="1389" spans="1:8" s="31" customFormat="1" ht="38.25">
      <c r="A1389" s="105" t="s">
        <v>24</v>
      </c>
      <c r="B1389" s="8" t="s">
        <v>654</v>
      </c>
      <c r="C1389" s="8" t="s">
        <v>10</v>
      </c>
      <c r="D1389" s="8" t="s">
        <v>74</v>
      </c>
      <c r="E1389" s="8" t="s">
        <v>659</v>
      </c>
      <c r="F1389" s="8" t="s">
        <v>25</v>
      </c>
      <c r="G1389" s="27">
        <v>194040</v>
      </c>
      <c r="H1389" s="27">
        <v>194040</v>
      </c>
    </row>
    <row r="1390" spans="1:8" s="31" customFormat="1" ht="25.5">
      <c r="A1390" s="105" t="s">
        <v>26</v>
      </c>
      <c r="B1390" s="8" t="s">
        <v>654</v>
      </c>
      <c r="C1390" s="8" t="s">
        <v>10</v>
      </c>
      <c r="D1390" s="8" t="s">
        <v>74</v>
      </c>
      <c r="E1390" s="8" t="s">
        <v>659</v>
      </c>
      <c r="F1390" s="8" t="s">
        <v>27</v>
      </c>
      <c r="G1390" s="27">
        <f t="shared" ref="G1390:H1390" si="433">G1391+G1392</f>
        <v>3977280</v>
      </c>
      <c r="H1390" s="27">
        <f t="shared" si="433"/>
        <v>4002980</v>
      </c>
    </row>
    <row r="1391" spans="1:8" s="31" customFormat="1">
      <c r="A1391" s="105" t="s">
        <v>28</v>
      </c>
      <c r="B1391" s="8" t="s">
        <v>654</v>
      </c>
      <c r="C1391" s="8" t="s">
        <v>10</v>
      </c>
      <c r="D1391" s="8" t="s">
        <v>74</v>
      </c>
      <c r="E1391" s="8" t="s">
        <v>659</v>
      </c>
      <c r="F1391" s="8" t="s">
        <v>29</v>
      </c>
      <c r="G1391" s="27">
        <v>2920784</v>
      </c>
      <c r="H1391" s="27">
        <v>2922184</v>
      </c>
    </row>
    <row r="1392" spans="1:8" s="31" customFormat="1">
      <c r="A1392" s="105" t="s">
        <v>930</v>
      </c>
      <c r="B1392" s="8" t="s">
        <v>654</v>
      </c>
      <c r="C1392" s="8" t="s">
        <v>10</v>
      </c>
      <c r="D1392" s="8" t="s">
        <v>74</v>
      </c>
      <c r="E1392" s="8" t="s">
        <v>659</v>
      </c>
      <c r="F1392" s="8" t="s">
        <v>931</v>
      </c>
      <c r="G1392" s="27">
        <v>1056496</v>
      </c>
      <c r="H1392" s="27">
        <v>1080796</v>
      </c>
    </row>
    <row r="1393" spans="1:8" s="31" customFormat="1">
      <c r="A1393" s="105" t="s">
        <v>30</v>
      </c>
      <c r="B1393" s="8" t="s">
        <v>654</v>
      </c>
      <c r="C1393" s="8" t="s">
        <v>10</v>
      </c>
      <c r="D1393" s="8" t="s">
        <v>74</v>
      </c>
      <c r="E1393" s="8" t="s">
        <v>659</v>
      </c>
      <c r="F1393" s="8" t="s">
        <v>31</v>
      </c>
      <c r="G1393" s="27">
        <f t="shared" ref="G1393:H1393" si="434">G1394+G1395+G1396</f>
        <v>340000</v>
      </c>
      <c r="H1393" s="27">
        <f t="shared" si="434"/>
        <v>340000</v>
      </c>
    </row>
    <row r="1394" spans="1:8" s="31" customFormat="1">
      <c r="A1394" s="105" t="s">
        <v>32</v>
      </c>
      <c r="B1394" s="8" t="s">
        <v>654</v>
      </c>
      <c r="C1394" s="8" t="s">
        <v>10</v>
      </c>
      <c r="D1394" s="8" t="s">
        <v>74</v>
      </c>
      <c r="E1394" s="8" t="s">
        <v>659</v>
      </c>
      <c r="F1394" s="8" t="s">
        <v>33</v>
      </c>
      <c r="G1394" s="27">
        <v>320000</v>
      </c>
      <c r="H1394" s="27">
        <v>320000</v>
      </c>
    </row>
    <row r="1395" spans="1:8" s="31" customFormat="1">
      <c r="A1395" s="105" t="s">
        <v>34</v>
      </c>
      <c r="B1395" s="8" t="s">
        <v>654</v>
      </c>
      <c r="C1395" s="8" t="s">
        <v>10</v>
      </c>
      <c r="D1395" s="8" t="s">
        <v>74</v>
      </c>
      <c r="E1395" s="8" t="s">
        <v>659</v>
      </c>
      <c r="F1395" s="8" t="s">
        <v>35</v>
      </c>
      <c r="G1395" s="27">
        <v>15000</v>
      </c>
      <c r="H1395" s="27">
        <v>15000</v>
      </c>
    </row>
    <row r="1396" spans="1:8" s="31" customFormat="1">
      <c r="A1396" s="105" t="s">
        <v>78</v>
      </c>
      <c r="B1396" s="8" t="s">
        <v>654</v>
      </c>
      <c r="C1396" s="8" t="s">
        <v>10</v>
      </c>
      <c r="D1396" s="8" t="s">
        <v>74</v>
      </c>
      <c r="E1396" s="8" t="s">
        <v>659</v>
      </c>
      <c r="F1396" s="8" t="s">
        <v>79</v>
      </c>
      <c r="G1396" s="27">
        <v>5000</v>
      </c>
      <c r="H1396" s="27">
        <v>5000</v>
      </c>
    </row>
    <row r="1397" spans="1:8" s="31" customFormat="1" ht="25.5">
      <c r="A1397" s="105" t="s">
        <v>647</v>
      </c>
      <c r="B1397" s="8" t="s">
        <v>654</v>
      </c>
      <c r="C1397" s="8" t="s">
        <v>10</v>
      </c>
      <c r="D1397" s="8" t="s">
        <v>74</v>
      </c>
      <c r="E1397" s="8" t="s">
        <v>660</v>
      </c>
      <c r="F1397" s="8" t="s">
        <v>8</v>
      </c>
      <c r="G1397" s="27">
        <f t="shared" ref="G1397:H1397" si="435">G1398</f>
        <v>44776630</v>
      </c>
      <c r="H1397" s="27">
        <f t="shared" si="435"/>
        <v>44776630</v>
      </c>
    </row>
    <row r="1398" spans="1:8" s="31" customFormat="1" ht="25.5">
      <c r="A1398" s="105" t="s">
        <v>19</v>
      </c>
      <c r="B1398" s="8" t="s">
        <v>654</v>
      </c>
      <c r="C1398" s="8" t="s">
        <v>10</v>
      </c>
      <c r="D1398" s="8" t="s">
        <v>74</v>
      </c>
      <c r="E1398" s="8" t="s">
        <v>660</v>
      </c>
      <c r="F1398" s="8" t="s">
        <v>20</v>
      </c>
      <c r="G1398" s="27">
        <f t="shared" ref="G1398:H1398" si="436">G1399+G1400</f>
        <v>44776630</v>
      </c>
      <c r="H1398" s="27">
        <f t="shared" si="436"/>
        <v>44776630</v>
      </c>
    </row>
    <row r="1399" spans="1:8" s="31" customFormat="1">
      <c r="A1399" s="105" t="s">
        <v>38</v>
      </c>
      <c r="B1399" s="8" t="s">
        <v>654</v>
      </c>
      <c r="C1399" s="8" t="s">
        <v>10</v>
      </c>
      <c r="D1399" s="8" t="s">
        <v>74</v>
      </c>
      <c r="E1399" s="8" t="s">
        <v>660</v>
      </c>
      <c r="F1399" s="8" t="s">
        <v>39</v>
      </c>
      <c r="G1399" s="27">
        <v>34390657</v>
      </c>
      <c r="H1399" s="27">
        <v>34390657</v>
      </c>
    </row>
    <row r="1400" spans="1:8" s="31" customFormat="1" ht="38.25">
      <c r="A1400" s="105" t="s">
        <v>24</v>
      </c>
      <c r="B1400" s="8" t="s">
        <v>654</v>
      </c>
      <c r="C1400" s="8" t="s">
        <v>10</v>
      </c>
      <c r="D1400" s="8" t="s">
        <v>74</v>
      </c>
      <c r="E1400" s="8" t="s">
        <v>660</v>
      </c>
      <c r="F1400" s="8" t="s">
        <v>25</v>
      </c>
      <c r="G1400" s="27">
        <v>10385973</v>
      </c>
      <c r="H1400" s="27">
        <v>10385973</v>
      </c>
    </row>
    <row r="1401" spans="1:8" s="31" customFormat="1" ht="25.5">
      <c r="A1401" s="105" t="s">
        <v>399</v>
      </c>
      <c r="B1401" s="8" t="s">
        <v>654</v>
      </c>
      <c r="C1401" s="8" t="s">
        <v>10</v>
      </c>
      <c r="D1401" s="8" t="s">
        <v>74</v>
      </c>
      <c r="E1401" s="8" t="s">
        <v>661</v>
      </c>
      <c r="F1401" s="8" t="s">
        <v>8</v>
      </c>
      <c r="G1401" s="27">
        <f>G1402+G1406</f>
        <v>2122700</v>
      </c>
      <c r="H1401" s="27">
        <f>H1402+H1406</f>
        <v>2122700</v>
      </c>
    </row>
    <row r="1402" spans="1:8" s="31" customFormat="1" ht="25.5">
      <c r="A1402" s="105" t="s">
        <v>19</v>
      </c>
      <c r="B1402" s="8" t="s">
        <v>654</v>
      </c>
      <c r="C1402" s="8" t="s">
        <v>10</v>
      </c>
      <c r="D1402" s="8" t="s">
        <v>74</v>
      </c>
      <c r="E1402" s="8" t="s">
        <v>661</v>
      </c>
      <c r="F1402" s="8" t="s">
        <v>20</v>
      </c>
      <c r="G1402" s="27">
        <f t="shared" ref="G1402:H1402" si="437">G1403+G1404+G1405</f>
        <v>2003110</v>
      </c>
      <c r="H1402" s="27">
        <f t="shared" si="437"/>
        <v>2003110</v>
      </c>
    </row>
    <row r="1403" spans="1:8" s="31" customFormat="1">
      <c r="A1403" s="105" t="s">
        <v>38</v>
      </c>
      <c r="B1403" s="8" t="s">
        <v>654</v>
      </c>
      <c r="C1403" s="8" t="s">
        <v>10</v>
      </c>
      <c r="D1403" s="8" t="s">
        <v>74</v>
      </c>
      <c r="E1403" s="8" t="s">
        <v>661</v>
      </c>
      <c r="F1403" s="8" t="s">
        <v>39</v>
      </c>
      <c r="G1403" s="27">
        <v>1487429</v>
      </c>
      <c r="H1403" s="27">
        <v>1487429</v>
      </c>
    </row>
    <row r="1404" spans="1:8" s="31" customFormat="1" ht="25.5">
      <c r="A1404" s="105" t="s">
        <v>21</v>
      </c>
      <c r="B1404" s="8" t="s">
        <v>654</v>
      </c>
      <c r="C1404" s="8" t="s">
        <v>10</v>
      </c>
      <c r="D1404" s="8" t="s">
        <v>74</v>
      </c>
      <c r="E1404" s="8" t="s">
        <v>661</v>
      </c>
      <c r="F1404" s="8" t="s">
        <v>22</v>
      </c>
      <c r="G1404" s="27">
        <v>51060</v>
      </c>
      <c r="H1404" s="27">
        <v>51060</v>
      </c>
    </row>
    <row r="1405" spans="1:8" s="31" customFormat="1" ht="38.25">
      <c r="A1405" s="105" t="s">
        <v>24</v>
      </c>
      <c r="B1405" s="8" t="s">
        <v>654</v>
      </c>
      <c r="C1405" s="8" t="s">
        <v>10</v>
      </c>
      <c r="D1405" s="8" t="s">
        <v>74</v>
      </c>
      <c r="E1405" s="8" t="s">
        <v>661</v>
      </c>
      <c r="F1405" s="8" t="s">
        <v>25</v>
      </c>
      <c r="G1405" s="27">
        <v>464621</v>
      </c>
      <c r="H1405" s="27">
        <v>464621</v>
      </c>
    </row>
    <row r="1406" spans="1:8" s="31" customFormat="1" ht="25.5">
      <c r="A1406" s="105" t="s">
        <v>26</v>
      </c>
      <c r="B1406" s="8" t="s">
        <v>654</v>
      </c>
      <c r="C1406" s="8" t="s">
        <v>10</v>
      </c>
      <c r="D1406" s="8" t="s">
        <v>74</v>
      </c>
      <c r="E1406" s="8" t="s">
        <v>661</v>
      </c>
      <c r="F1406" s="8" t="s">
        <v>27</v>
      </c>
      <c r="G1406" s="27">
        <f>G1407</f>
        <v>119590</v>
      </c>
      <c r="H1406" s="27">
        <f>H1407</f>
        <v>119590</v>
      </c>
    </row>
    <row r="1407" spans="1:8" s="31" customFormat="1">
      <c r="A1407" s="105" t="s">
        <v>28</v>
      </c>
      <c r="B1407" s="8" t="s">
        <v>654</v>
      </c>
      <c r="C1407" s="8" t="s">
        <v>10</v>
      </c>
      <c r="D1407" s="8" t="s">
        <v>74</v>
      </c>
      <c r="E1407" s="8" t="s">
        <v>661</v>
      </c>
      <c r="F1407" s="8" t="s">
        <v>29</v>
      </c>
      <c r="G1407" s="27">
        <v>119590</v>
      </c>
      <c r="H1407" s="27">
        <v>119590</v>
      </c>
    </row>
    <row r="1408" spans="1:8" s="31" customFormat="1" ht="25.5">
      <c r="A1408" s="105" t="s">
        <v>613</v>
      </c>
      <c r="B1408" s="8" t="s">
        <v>654</v>
      </c>
      <c r="C1408" s="8" t="s">
        <v>10</v>
      </c>
      <c r="D1408" s="8" t="s">
        <v>74</v>
      </c>
      <c r="E1408" s="8" t="s">
        <v>662</v>
      </c>
      <c r="F1408" s="8" t="s">
        <v>8</v>
      </c>
      <c r="G1408" s="27">
        <f t="shared" ref="G1408:H1409" si="438">G1409</f>
        <v>78770</v>
      </c>
      <c r="H1408" s="27">
        <f t="shared" si="438"/>
        <v>78770</v>
      </c>
    </row>
    <row r="1409" spans="1:8" s="31" customFormat="1" ht="25.5">
      <c r="A1409" s="105" t="s">
        <v>26</v>
      </c>
      <c r="B1409" s="8" t="s">
        <v>654</v>
      </c>
      <c r="C1409" s="8" t="s">
        <v>10</v>
      </c>
      <c r="D1409" s="8" t="s">
        <v>74</v>
      </c>
      <c r="E1409" s="8" t="s">
        <v>662</v>
      </c>
      <c r="F1409" s="8" t="s">
        <v>27</v>
      </c>
      <c r="G1409" s="27">
        <f t="shared" si="438"/>
        <v>78770</v>
      </c>
      <c r="H1409" s="27">
        <f t="shared" si="438"/>
        <v>78770</v>
      </c>
    </row>
    <row r="1410" spans="1:8" s="31" customFormat="1">
      <c r="A1410" s="105" t="s">
        <v>28</v>
      </c>
      <c r="B1410" s="8" t="s">
        <v>654</v>
      </c>
      <c r="C1410" s="8" t="s">
        <v>10</v>
      </c>
      <c r="D1410" s="8" t="s">
        <v>74</v>
      </c>
      <c r="E1410" s="8" t="s">
        <v>662</v>
      </c>
      <c r="F1410" s="8" t="s">
        <v>29</v>
      </c>
      <c r="G1410" s="27">
        <v>78770</v>
      </c>
      <c r="H1410" s="27">
        <v>78770</v>
      </c>
    </row>
    <row r="1411" spans="1:8" s="31" customFormat="1">
      <c r="A1411" s="113" t="s">
        <v>48</v>
      </c>
      <c r="B1411" s="17" t="s">
        <v>654</v>
      </c>
      <c r="C1411" s="18" t="s">
        <v>10</v>
      </c>
      <c r="D1411" s="18" t="s">
        <v>49</v>
      </c>
      <c r="E1411" s="18" t="s">
        <v>7</v>
      </c>
      <c r="F1411" s="18" t="s">
        <v>8</v>
      </c>
      <c r="G1411" s="19">
        <f>G1412+G1421</f>
        <v>1284560</v>
      </c>
      <c r="H1411" s="19">
        <f>H1412+H1421</f>
        <v>1284560</v>
      </c>
    </row>
    <row r="1412" spans="1:8" s="31" customFormat="1" ht="38.25">
      <c r="A1412" s="20" t="s">
        <v>236</v>
      </c>
      <c r="B1412" s="8" t="s">
        <v>654</v>
      </c>
      <c r="C1412" s="8" t="s">
        <v>10</v>
      </c>
      <c r="D1412" s="8" t="s">
        <v>49</v>
      </c>
      <c r="E1412" s="8" t="s">
        <v>237</v>
      </c>
      <c r="F1412" s="8" t="s">
        <v>8</v>
      </c>
      <c r="G1412" s="22">
        <f t="shared" ref="G1412:H1416" si="439">G1413</f>
        <v>584560</v>
      </c>
      <c r="H1412" s="22">
        <f t="shared" si="439"/>
        <v>584560</v>
      </c>
    </row>
    <row r="1413" spans="1:8" s="31" customFormat="1" ht="51">
      <c r="A1413" s="20" t="s">
        <v>238</v>
      </c>
      <c r="B1413" s="8" t="s">
        <v>654</v>
      </c>
      <c r="C1413" s="8" t="s">
        <v>10</v>
      </c>
      <c r="D1413" s="8" t="s">
        <v>49</v>
      </c>
      <c r="E1413" s="8" t="s">
        <v>239</v>
      </c>
      <c r="F1413" s="8" t="s">
        <v>8</v>
      </c>
      <c r="G1413" s="22">
        <f t="shared" si="439"/>
        <v>584560</v>
      </c>
      <c r="H1413" s="22">
        <f t="shared" si="439"/>
        <v>584560</v>
      </c>
    </row>
    <row r="1414" spans="1:8" s="31" customFormat="1" ht="38.25">
      <c r="A1414" s="42" t="s">
        <v>240</v>
      </c>
      <c r="B1414" s="8" t="s">
        <v>654</v>
      </c>
      <c r="C1414" s="8" t="s">
        <v>10</v>
      </c>
      <c r="D1414" s="8" t="s">
        <v>49</v>
      </c>
      <c r="E1414" s="8" t="s">
        <v>264</v>
      </c>
      <c r="F1414" s="8" t="s">
        <v>8</v>
      </c>
      <c r="G1414" s="22">
        <f>G1415+G1418</f>
        <v>584560</v>
      </c>
      <c r="H1414" s="22">
        <f>H1415+H1418</f>
        <v>584560</v>
      </c>
    </row>
    <row r="1415" spans="1:8" s="31" customFormat="1" ht="25.5">
      <c r="A1415" s="109" t="s">
        <v>615</v>
      </c>
      <c r="B1415" s="8" t="s">
        <v>654</v>
      </c>
      <c r="C1415" s="8" t="s">
        <v>10</v>
      </c>
      <c r="D1415" s="8" t="s">
        <v>49</v>
      </c>
      <c r="E1415" s="26" t="s">
        <v>916</v>
      </c>
      <c r="F1415" s="8" t="s">
        <v>8</v>
      </c>
      <c r="G1415" s="22">
        <f t="shared" si="439"/>
        <v>484400</v>
      </c>
      <c r="H1415" s="22">
        <f t="shared" si="439"/>
        <v>484400</v>
      </c>
    </row>
    <row r="1416" spans="1:8" s="31" customFormat="1" ht="25.5">
      <c r="A1416" s="120" t="s">
        <v>26</v>
      </c>
      <c r="B1416" s="122" t="s">
        <v>654</v>
      </c>
      <c r="C1416" s="122" t="s">
        <v>10</v>
      </c>
      <c r="D1416" s="122" t="s">
        <v>49</v>
      </c>
      <c r="E1416" s="122" t="s">
        <v>916</v>
      </c>
      <c r="F1416" s="122" t="s">
        <v>27</v>
      </c>
      <c r="G1416" s="140">
        <f t="shared" si="439"/>
        <v>484400</v>
      </c>
      <c r="H1416" s="140">
        <f t="shared" si="439"/>
        <v>484400</v>
      </c>
    </row>
    <row r="1417" spans="1:8" s="31" customFormat="1">
      <c r="A1417" s="120" t="s">
        <v>28</v>
      </c>
      <c r="B1417" s="122" t="s">
        <v>654</v>
      </c>
      <c r="C1417" s="122" t="s">
        <v>10</v>
      </c>
      <c r="D1417" s="122" t="s">
        <v>49</v>
      </c>
      <c r="E1417" s="122" t="s">
        <v>916</v>
      </c>
      <c r="F1417" s="122" t="s">
        <v>29</v>
      </c>
      <c r="G1417" s="140">
        <v>484400</v>
      </c>
      <c r="H1417" s="140">
        <v>484400</v>
      </c>
    </row>
    <row r="1418" spans="1:8" s="31" customFormat="1" ht="25.5">
      <c r="A1418" s="120" t="s">
        <v>244</v>
      </c>
      <c r="B1418" s="122" t="s">
        <v>654</v>
      </c>
      <c r="C1418" s="122" t="s">
        <v>10</v>
      </c>
      <c r="D1418" s="122" t="s">
        <v>49</v>
      </c>
      <c r="E1418" s="122" t="s">
        <v>864</v>
      </c>
      <c r="F1418" s="122" t="s">
        <v>8</v>
      </c>
      <c r="G1418" s="140">
        <f t="shared" ref="G1418:H1419" si="440">G1419</f>
        <v>100160</v>
      </c>
      <c r="H1418" s="140">
        <f t="shared" si="440"/>
        <v>100160</v>
      </c>
    </row>
    <row r="1419" spans="1:8" s="31" customFormat="1" ht="25.5">
      <c r="A1419" s="120" t="s">
        <v>26</v>
      </c>
      <c r="B1419" s="122" t="s">
        <v>654</v>
      </c>
      <c r="C1419" s="122" t="s">
        <v>10</v>
      </c>
      <c r="D1419" s="122" t="s">
        <v>49</v>
      </c>
      <c r="E1419" s="122" t="s">
        <v>864</v>
      </c>
      <c r="F1419" s="122" t="s">
        <v>27</v>
      </c>
      <c r="G1419" s="140">
        <f t="shared" si="440"/>
        <v>100160</v>
      </c>
      <c r="H1419" s="140">
        <f t="shared" si="440"/>
        <v>100160</v>
      </c>
    </row>
    <row r="1420" spans="1:8" s="31" customFormat="1">
      <c r="A1420" s="120" t="s">
        <v>28</v>
      </c>
      <c r="B1420" s="122" t="s">
        <v>654</v>
      </c>
      <c r="C1420" s="122" t="s">
        <v>10</v>
      </c>
      <c r="D1420" s="122" t="s">
        <v>49</v>
      </c>
      <c r="E1420" s="122" t="s">
        <v>864</v>
      </c>
      <c r="F1420" s="122" t="s">
        <v>29</v>
      </c>
      <c r="G1420" s="140">
        <v>100160</v>
      </c>
      <c r="H1420" s="140">
        <v>100160</v>
      </c>
    </row>
    <row r="1421" spans="1:8" s="31" customFormat="1" ht="38.25">
      <c r="A1421" s="105" t="s">
        <v>53</v>
      </c>
      <c r="B1421" s="122" t="s">
        <v>654</v>
      </c>
      <c r="C1421" s="122" t="s">
        <v>10</v>
      </c>
      <c r="D1421" s="122" t="s">
        <v>49</v>
      </c>
      <c r="E1421" s="8" t="s">
        <v>54</v>
      </c>
      <c r="F1421" s="8" t="s">
        <v>8</v>
      </c>
      <c r="G1421" s="22">
        <f t="shared" ref="G1421:H1424" si="441">G1422</f>
        <v>700000</v>
      </c>
      <c r="H1421" s="22">
        <f t="shared" si="441"/>
        <v>700000</v>
      </c>
    </row>
    <row r="1422" spans="1:8" s="31" customFormat="1">
      <c r="A1422" s="105" t="s">
        <v>55</v>
      </c>
      <c r="B1422" s="122" t="s">
        <v>654</v>
      </c>
      <c r="C1422" s="122" t="s">
        <v>10</v>
      </c>
      <c r="D1422" s="122" t="s">
        <v>49</v>
      </c>
      <c r="E1422" s="8" t="s">
        <v>56</v>
      </c>
      <c r="F1422" s="8" t="s">
        <v>8</v>
      </c>
      <c r="G1422" s="22">
        <f t="shared" si="441"/>
        <v>700000</v>
      </c>
      <c r="H1422" s="22">
        <f t="shared" si="441"/>
        <v>700000</v>
      </c>
    </row>
    <row r="1423" spans="1:8" s="31" customFormat="1" ht="51">
      <c r="A1423" s="132" t="s">
        <v>986</v>
      </c>
      <c r="B1423" s="122" t="s">
        <v>654</v>
      </c>
      <c r="C1423" s="122" t="s">
        <v>10</v>
      </c>
      <c r="D1423" s="122" t="s">
        <v>49</v>
      </c>
      <c r="E1423" s="8" t="s">
        <v>987</v>
      </c>
      <c r="F1423" s="8" t="s">
        <v>8</v>
      </c>
      <c r="G1423" s="22">
        <f t="shared" si="441"/>
        <v>700000</v>
      </c>
      <c r="H1423" s="22">
        <f t="shared" si="441"/>
        <v>700000</v>
      </c>
    </row>
    <row r="1424" spans="1:8" s="31" customFormat="1" ht="25.5">
      <c r="A1424" s="105" t="s">
        <v>26</v>
      </c>
      <c r="B1424" s="122" t="s">
        <v>654</v>
      </c>
      <c r="C1424" s="122" t="s">
        <v>10</v>
      </c>
      <c r="D1424" s="122" t="s">
        <v>49</v>
      </c>
      <c r="E1424" s="8" t="s">
        <v>987</v>
      </c>
      <c r="F1424" s="8" t="s">
        <v>27</v>
      </c>
      <c r="G1424" s="140">
        <f t="shared" si="441"/>
        <v>700000</v>
      </c>
      <c r="H1424" s="140">
        <f t="shared" si="441"/>
        <v>700000</v>
      </c>
    </row>
    <row r="1425" spans="1:8" s="31" customFormat="1">
      <c r="A1425" s="132" t="s">
        <v>28</v>
      </c>
      <c r="B1425" s="122" t="s">
        <v>654</v>
      </c>
      <c r="C1425" s="122" t="s">
        <v>10</v>
      </c>
      <c r="D1425" s="122" t="s">
        <v>49</v>
      </c>
      <c r="E1425" s="8" t="s">
        <v>987</v>
      </c>
      <c r="F1425" s="8" t="s">
        <v>29</v>
      </c>
      <c r="G1425" s="22">
        <v>700000</v>
      </c>
      <c r="H1425" s="22">
        <v>700000</v>
      </c>
    </row>
    <row r="1426" spans="1:8" s="31" customFormat="1">
      <c r="A1426" s="112" t="s">
        <v>181</v>
      </c>
      <c r="B1426" s="13" t="s">
        <v>654</v>
      </c>
      <c r="C1426" s="14" t="s">
        <v>74</v>
      </c>
      <c r="D1426" s="14" t="s">
        <v>6</v>
      </c>
      <c r="E1426" s="14" t="s">
        <v>7</v>
      </c>
      <c r="F1426" s="14" t="s">
        <v>8</v>
      </c>
      <c r="G1426" s="15">
        <f t="shared" ref="G1426:H1429" si="442">G1427</f>
        <v>171906098</v>
      </c>
      <c r="H1426" s="15">
        <f t="shared" si="442"/>
        <v>178306318</v>
      </c>
    </row>
    <row r="1427" spans="1:8" s="31" customFormat="1">
      <c r="A1427" s="44" t="s">
        <v>616</v>
      </c>
      <c r="B1427" s="17" t="s">
        <v>654</v>
      </c>
      <c r="C1427" s="18" t="s">
        <v>74</v>
      </c>
      <c r="D1427" s="18" t="s">
        <v>384</v>
      </c>
      <c r="E1427" s="18" t="s">
        <v>7</v>
      </c>
      <c r="F1427" s="18" t="s">
        <v>8</v>
      </c>
      <c r="G1427" s="19">
        <f t="shared" si="442"/>
        <v>171906098</v>
      </c>
      <c r="H1427" s="19">
        <f t="shared" si="442"/>
        <v>178306318</v>
      </c>
    </row>
    <row r="1428" spans="1:8" s="31" customFormat="1" ht="38.25">
      <c r="A1428" s="38" t="s">
        <v>431</v>
      </c>
      <c r="B1428" s="26" t="s">
        <v>654</v>
      </c>
      <c r="C1428" s="25" t="s">
        <v>74</v>
      </c>
      <c r="D1428" s="25" t="s">
        <v>384</v>
      </c>
      <c r="E1428" s="25" t="s">
        <v>432</v>
      </c>
      <c r="F1428" s="26" t="s">
        <v>8</v>
      </c>
      <c r="G1428" s="27">
        <f t="shared" si="442"/>
        <v>171906098</v>
      </c>
      <c r="H1428" s="27">
        <f t="shared" si="442"/>
        <v>178306318</v>
      </c>
    </row>
    <row r="1429" spans="1:8" s="31" customFormat="1" ht="38.25">
      <c r="A1429" s="24" t="s">
        <v>617</v>
      </c>
      <c r="B1429" s="26" t="s">
        <v>654</v>
      </c>
      <c r="C1429" s="25" t="s">
        <v>74</v>
      </c>
      <c r="D1429" s="25" t="s">
        <v>384</v>
      </c>
      <c r="E1429" s="25" t="s">
        <v>618</v>
      </c>
      <c r="F1429" s="25" t="s">
        <v>8</v>
      </c>
      <c r="G1429" s="27">
        <f t="shared" si="442"/>
        <v>171906098</v>
      </c>
      <c r="H1429" s="27">
        <f t="shared" si="442"/>
        <v>178306318</v>
      </c>
    </row>
    <row r="1430" spans="1:8" s="31" customFormat="1" ht="38.25">
      <c r="A1430" s="106" t="s">
        <v>619</v>
      </c>
      <c r="B1430" s="26" t="s">
        <v>654</v>
      </c>
      <c r="C1430" s="26" t="s">
        <v>74</v>
      </c>
      <c r="D1430" s="26" t="s">
        <v>384</v>
      </c>
      <c r="E1430" s="26" t="s">
        <v>620</v>
      </c>
      <c r="F1430" s="26" t="s">
        <v>8</v>
      </c>
      <c r="G1430" s="27">
        <f t="shared" ref="G1430:H1430" si="443">G1434+G1431</f>
        <v>171906098</v>
      </c>
      <c r="H1430" s="27">
        <f t="shared" si="443"/>
        <v>178306318</v>
      </c>
    </row>
    <row r="1431" spans="1:8" s="31" customFormat="1" ht="25.5">
      <c r="A1431" s="108" t="s">
        <v>621</v>
      </c>
      <c r="B1431" s="26" t="s">
        <v>654</v>
      </c>
      <c r="C1431" s="26" t="s">
        <v>74</v>
      </c>
      <c r="D1431" s="26" t="s">
        <v>384</v>
      </c>
      <c r="E1431" s="26" t="s">
        <v>622</v>
      </c>
      <c r="F1431" s="26" t="s">
        <v>8</v>
      </c>
      <c r="G1431" s="27">
        <f t="shared" ref="G1431:H1432" si="444">G1432</f>
        <v>11900600</v>
      </c>
      <c r="H1431" s="27">
        <f t="shared" si="444"/>
        <v>11900600</v>
      </c>
    </row>
    <row r="1432" spans="1:8" s="31" customFormat="1" ht="25.5">
      <c r="A1432" s="120" t="s">
        <v>26</v>
      </c>
      <c r="B1432" s="122" t="s">
        <v>654</v>
      </c>
      <c r="C1432" s="122" t="s">
        <v>74</v>
      </c>
      <c r="D1432" s="122" t="s">
        <v>384</v>
      </c>
      <c r="E1432" s="122" t="s">
        <v>622</v>
      </c>
      <c r="F1432" s="122" t="s">
        <v>27</v>
      </c>
      <c r="G1432" s="140">
        <f t="shared" si="444"/>
        <v>11900600</v>
      </c>
      <c r="H1432" s="140">
        <f t="shared" si="444"/>
        <v>11900600</v>
      </c>
    </row>
    <row r="1433" spans="1:8" s="31" customFormat="1">
      <c r="A1433" s="108" t="s">
        <v>28</v>
      </c>
      <c r="B1433" s="26" t="s">
        <v>654</v>
      </c>
      <c r="C1433" s="26" t="s">
        <v>74</v>
      </c>
      <c r="D1433" s="26" t="s">
        <v>384</v>
      </c>
      <c r="E1433" s="26" t="s">
        <v>622</v>
      </c>
      <c r="F1433" s="26" t="s">
        <v>29</v>
      </c>
      <c r="G1433" s="27">
        <v>11900600</v>
      </c>
      <c r="H1433" s="27">
        <v>11900600</v>
      </c>
    </row>
    <row r="1434" spans="1:8" s="31" customFormat="1" ht="25.5">
      <c r="A1434" s="108" t="s">
        <v>623</v>
      </c>
      <c r="B1434" s="26" t="s">
        <v>654</v>
      </c>
      <c r="C1434" s="26" t="s">
        <v>74</v>
      </c>
      <c r="D1434" s="26" t="s">
        <v>384</v>
      </c>
      <c r="E1434" s="26" t="s">
        <v>624</v>
      </c>
      <c r="F1434" s="26" t="s">
        <v>8</v>
      </c>
      <c r="G1434" s="27">
        <f t="shared" ref="G1434:H1435" si="445">G1435</f>
        <v>160005498</v>
      </c>
      <c r="H1434" s="27">
        <f t="shared" si="445"/>
        <v>166405718</v>
      </c>
    </row>
    <row r="1435" spans="1:8" s="31" customFormat="1" ht="25.5">
      <c r="A1435" s="108" t="s">
        <v>26</v>
      </c>
      <c r="B1435" s="26" t="s">
        <v>654</v>
      </c>
      <c r="C1435" s="26" t="s">
        <v>74</v>
      </c>
      <c r="D1435" s="26" t="s">
        <v>384</v>
      </c>
      <c r="E1435" s="26" t="s">
        <v>624</v>
      </c>
      <c r="F1435" s="26" t="s">
        <v>27</v>
      </c>
      <c r="G1435" s="27">
        <f t="shared" si="445"/>
        <v>160005498</v>
      </c>
      <c r="H1435" s="27">
        <f t="shared" si="445"/>
        <v>166405718</v>
      </c>
    </row>
    <row r="1436" spans="1:8" s="31" customFormat="1">
      <c r="A1436" s="108" t="s">
        <v>28</v>
      </c>
      <c r="B1436" s="26" t="s">
        <v>654</v>
      </c>
      <c r="C1436" s="26" t="s">
        <v>74</v>
      </c>
      <c r="D1436" s="26" t="s">
        <v>384</v>
      </c>
      <c r="E1436" s="26" t="s">
        <v>624</v>
      </c>
      <c r="F1436" s="26" t="s">
        <v>29</v>
      </c>
      <c r="G1436" s="27">
        <v>160005498</v>
      </c>
      <c r="H1436" s="27">
        <v>166405718</v>
      </c>
    </row>
    <row r="1437" spans="1:8" s="31" customFormat="1">
      <c r="A1437" s="112" t="s">
        <v>625</v>
      </c>
      <c r="B1437" s="13" t="s">
        <v>654</v>
      </c>
      <c r="C1437" s="14" t="s">
        <v>86</v>
      </c>
      <c r="D1437" s="14" t="s">
        <v>6</v>
      </c>
      <c r="E1437" s="14" t="s">
        <v>7</v>
      </c>
      <c r="F1437" s="14" t="s">
        <v>8</v>
      </c>
      <c r="G1437" s="15">
        <f>G1438+G1446</f>
        <v>48910042</v>
      </c>
      <c r="H1437" s="15">
        <f>H1438+H1446</f>
        <v>48863712</v>
      </c>
    </row>
    <row r="1438" spans="1:8" s="31" customFormat="1">
      <c r="A1438" s="44" t="s">
        <v>626</v>
      </c>
      <c r="B1438" s="17" t="s">
        <v>654</v>
      </c>
      <c r="C1438" s="18" t="s">
        <v>86</v>
      </c>
      <c r="D1438" s="18" t="s">
        <v>10</v>
      </c>
      <c r="E1438" s="18" t="s">
        <v>7</v>
      </c>
      <c r="F1438" s="18" t="s">
        <v>8</v>
      </c>
      <c r="G1438" s="19">
        <f t="shared" ref="G1438:H1442" si="446">G1439</f>
        <v>3907610</v>
      </c>
      <c r="H1438" s="19">
        <f t="shared" si="446"/>
        <v>3852410</v>
      </c>
    </row>
    <row r="1439" spans="1:8" s="65" customFormat="1" ht="38.25">
      <c r="A1439" s="38" t="s">
        <v>431</v>
      </c>
      <c r="B1439" s="26" t="s">
        <v>654</v>
      </c>
      <c r="C1439" s="26" t="s">
        <v>86</v>
      </c>
      <c r="D1439" s="26" t="s">
        <v>10</v>
      </c>
      <c r="E1439" s="26" t="s">
        <v>432</v>
      </c>
      <c r="F1439" s="26" t="s">
        <v>8</v>
      </c>
      <c r="G1439" s="45">
        <f t="shared" si="446"/>
        <v>3907610</v>
      </c>
      <c r="H1439" s="45">
        <f t="shared" si="446"/>
        <v>3852410</v>
      </c>
    </row>
    <row r="1440" spans="1:8" s="65" customFormat="1" ht="25.5">
      <c r="A1440" s="42" t="s">
        <v>627</v>
      </c>
      <c r="B1440" s="26" t="s">
        <v>654</v>
      </c>
      <c r="C1440" s="26" t="s">
        <v>86</v>
      </c>
      <c r="D1440" s="26" t="s">
        <v>10</v>
      </c>
      <c r="E1440" s="26" t="s">
        <v>628</v>
      </c>
      <c r="F1440" s="26" t="s">
        <v>8</v>
      </c>
      <c r="G1440" s="27">
        <f t="shared" si="446"/>
        <v>3907610</v>
      </c>
      <c r="H1440" s="27">
        <f t="shared" si="446"/>
        <v>3852410</v>
      </c>
    </row>
    <row r="1441" spans="1:8" s="65" customFormat="1" ht="38.25">
      <c r="A1441" s="106" t="s">
        <v>651</v>
      </c>
      <c r="B1441" s="26" t="s">
        <v>654</v>
      </c>
      <c r="C1441" s="26" t="s">
        <v>86</v>
      </c>
      <c r="D1441" s="26" t="s">
        <v>10</v>
      </c>
      <c r="E1441" s="26" t="s">
        <v>630</v>
      </c>
      <c r="F1441" s="26" t="s">
        <v>8</v>
      </c>
      <c r="G1441" s="27">
        <f t="shared" si="446"/>
        <v>3907610</v>
      </c>
      <c r="H1441" s="27">
        <f t="shared" si="446"/>
        <v>3852410</v>
      </c>
    </row>
    <row r="1442" spans="1:8" s="31" customFormat="1" ht="25.5">
      <c r="A1442" s="46" t="s">
        <v>631</v>
      </c>
      <c r="B1442" s="26" t="s">
        <v>654</v>
      </c>
      <c r="C1442" s="26" t="s">
        <v>86</v>
      </c>
      <c r="D1442" s="26" t="s">
        <v>10</v>
      </c>
      <c r="E1442" s="26" t="s">
        <v>632</v>
      </c>
      <c r="F1442" s="26" t="s">
        <v>8</v>
      </c>
      <c r="G1442" s="27">
        <f t="shared" si="446"/>
        <v>3907610</v>
      </c>
      <c r="H1442" s="27">
        <f t="shared" si="446"/>
        <v>3852410</v>
      </c>
    </row>
    <row r="1443" spans="1:8" s="31" customFormat="1" ht="25.5">
      <c r="A1443" s="120" t="s">
        <v>26</v>
      </c>
      <c r="B1443" s="122" t="s">
        <v>654</v>
      </c>
      <c r="C1443" s="122" t="s">
        <v>86</v>
      </c>
      <c r="D1443" s="122" t="s">
        <v>10</v>
      </c>
      <c r="E1443" s="122" t="s">
        <v>632</v>
      </c>
      <c r="F1443" s="122" t="s">
        <v>27</v>
      </c>
      <c r="G1443" s="140">
        <f t="shared" ref="G1443:H1443" si="447">G1444+G1445</f>
        <v>3907610</v>
      </c>
      <c r="H1443" s="140">
        <f t="shared" si="447"/>
        <v>3852410</v>
      </c>
    </row>
    <row r="1444" spans="1:8" s="31" customFormat="1" ht="25.5">
      <c r="A1444" s="120" t="s">
        <v>633</v>
      </c>
      <c r="B1444" s="122" t="s">
        <v>654</v>
      </c>
      <c r="C1444" s="122" t="s">
        <v>86</v>
      </c>
      <c r="D1444" s="122" t="s">
        <v>10</v>
      </c>
      <c r="E1444" s="122" t="s">
        <v>632</v>
      </c>
      <c r="F1444" s="122" t="s">
        <v>634</v>
      </c>
      <c r="G1444" s="140">
        <v>1414680</v>
      </c>
      <c r="H1444" s="140">
        <v>1359480</v>
      </c>
    </row>
    <row r="1445" spans="1:8" s="31" customFormat="1">
      <c r="A1445" s="120" t="s">
        <v>28</v>
      </c>
      <c r="B1445" s="122" t="s">
        <v>654</v>
      </c>
      <c r="C1445" s="122" t="s">
        <v>86</v>
      </c>
      <c r="D1445" s="122" t="s">
        <v>10</v>
      </c>
      <c r="E1445" s="122" t="s">
        <v>632</v>
      </c>
      <c r="F1445" s="122" t="s">
        <v>29</v>
      </c>
      <c r="G1445" s="140">
        <v>2492930</v>
      </c>
      <c r="H1445" s="140">
        <v>2492930</v>
      </c>
    </row>
    <row r="1446" spans="1:8" s="31" customFormat="1">
      <c r="A1446" s="113" t="s">
        <v>635</v>
      </c>
      <c r="B1446" s="17" t="s">
        <v>654</v>
      </c>
      <c r="C1446" s="18" t="s">
        <v>86</v>
      </c>
      <c r="D1446" s="18" t="s">
        <v>12</v>
      </c>
      <c r="E1446" s="18" t="s">
        <v>7</v>
      </c>
      <c r="F1446" s="18" t="s">
        <v>8</v>
      </c>
      <c r="G1446" s="19">
        <f t="shared" ref="G1446:H1448" si="448">G1447</f>
        <v>45002432</v>
      </c>
      <c r="H1446" s="19">
        <f t="shared" si="448"/>
        <v>45011302</v>
      </c>
    </row>
    <row r="1447" spans="1:8" s="31" customFormat="1" ht="38.25">
      <c r="A1447" s="38" t="s">
        <v>431</v>
      </c>
      <c r="B1447" s="26" t="s">
        <v>654</v>
      </c>
      <c r="C1447" s="26" t="s">
        <v>86</v>
      </c>
      <c r="D1447" s="26" t="s">
        <v>12</v>
      </c>
      <c r="E1447" s="26" t="s">
        <v>432</v>
      </c>
      <c r="F1447" s="26" t="s">
        <v>8</v>
      </c>
      <c r="G1447" s="27">
        <f t="shared" si="448"/>
        <v>45002432</v>
      </c>
      <c r="H1447" s="27">
        <f t="shared" si="448"/>
        <v>45011302</v>
      </c>
    </row>
    <row r="1448" spans="1:8" s="31" customFormat="1">
      <c r="A1448" s="105" t="s">
        <v>433</v>
      </c>
      <c r="B1448" s="26" t="s">
        <v>654</v>
      </c>
      <c r="C1448" s="26" t="s">
        <v>86</v>
      </c>
      <c r="D1448" s="26" t="s">
        <v>12</v>
      </c>
      <c r="E1448" s="26" t="s">
        <v>434</v>
      </c>
      <c r="F1448" s="26" t="s">
        <v>8</v>
      </c>
      <c r="G1448" s="27">
        <f t="shared" si="448"/>
        <v>45002432</v>
      </c>
      <c r="H1448" s="27">
        <f t="shared" si="448"/>
        <v>45011302</v>
      </c>
    </row>
    <row r="1449" spans="1:8" s="31" customFormat="1" ht="25.5">
      <c r="A1449" s="123" t="s">
        <v>435</v>
      </c>
      <c r="B1449" s="26" t="s">
        <v>654</v>
      </c>
      <c r="C1449" s="26" t="s">
        <v>86</v>
      </c>
      <c r="D1449" s="26" t="s">
        <v>12</v>
      </c>
      <c r="E1449" s="8" t="s">
        <v>436</v>
      </c>
      <c r="F1449" s="26" t="s">
        <v>8</v>
      </c>
      <c r="G1449" s="27">
        <f>G1450+G1454</f>
        <v>45002432</v>
      </c>
      <c r="H1449" s="27">
        <f>H1450+H1454</f>
        <v>45011302</v>
      </c>
    </row>
    <row r="1450" spans="1:8" s="31" customFormat="1" ht="25.5">
      <c r="A1450" s="114" t="s">
        <v>437</v>
      </c>
      <c r="B1450" s="26" t="s">
        <v>654</v>
      </c>
      <c r="C1450" s="26" t="s">
        <v>86</v>
      </c>
      <c r="D1450" s="26" t="s">
        <v>12</v>
      </c>
      <c r="E1450" s="8" t="s">
        <v>438</v>
      </c>
      <c r="F1450" s="26" t="s">
        <v>8</v>
      </c>
      <c r="G1450" s="27">
        <f t="shared" ref="G1450:H1450" si="449">G1451</f>
        <v>44060712</v>
      </c>
      <c r="H1450" s="27">
        <f t="shared" si="449"/>
        <v>44069582</v>
      </c>
    </row>
    <row r="1451" spans="1:8" s="31" customFormat="1" ht="25.5">
      <c r="A1451" s="120" t="s">
        <v>26</v>
      </c>
      <c r="B1451" s="122" t="s">
        <v>654</v>
      </c>
      <c r="C1451" s="122" t="s">
        <v>86</v>
      </c>
      <c r="D1451" s="122" t="s">
        <v>12</v>
      </c>
      <c r="E1451" s="122" t="s">
        <v>438</v>
      </c>
      <c r="F1451" s="122" t="s">
        <v>27</v>
      </c>
      <c r="G1451" s="140">
        <f t="shared" ref="G1451:H1451" si="450">G1452+G1453</f>
        <v>44060712</v>
      </c>
      <c r="H1451" s="140">
        <f t="shared" si="450"/>
        <v>44069582</v>
      </c>
    </row>
    <row r="1452" spans="1:8" s="31" customFormat="1">
      <c r="A1452" s="120" t="s">
        <v>28</v>
      </c>
      <c r="B1452" s="122" t="s">
        <v>654</v>
      </c>
      <c r="C1452" s="122" t="s">
        <v>86</v>
      </c>
      <c r="D1452" s="122" t="s">
        <v>12</v>
      </c>
      <c r="E1452" s="122" t="s">
        <v>438</v>
      </c>
      <c r="F1452" s="122" t="s">
        <v>29</v>
      </c>
      <c r="G1452" s="140">
        <v>43802780</v>
      </c>
      <c r="H1452" s="140">
        <v>43805710</v>
      </c>
    </row>
    <row r="1453" spans="1:8" s="31" customFormat="1">
      <c r="A1453" s="120" t="s">
        <v>930</v>
      </c>
      <c r="B1453" s="122" t="s">
        <v>654</v>
      </c>
      <c r="C1453" s="122" t="s">
        <v>86</v>
      </c>
      <c r="D1453" s="122" t="s">
        <v>12</v>
      </c>
      <c r="E1453" s="122" t="s">
        <v>438</v>
      </c>
      <c r="F1453" s="122" t="s">
        <v>931</v>
      </c>
      <c r="G1453" s="140">
        <f>257929+3</f>
        <v>257932</v>
      </c>
      <c r="H1453" s="140">
        <f>263865+7</f>
        <v>263872</v>
      </c>
    </row>
    <row r="1454" spans="1:8" s="31" customFormat="1">
      <c r="A1454" s="120" t="s">
        <v>636</v>
      </c>
      <c r="B1454" s="122" t="s">
        <v>654</v>
      </c>
      <c r="C1454" s="122" t="s">
        <v>86</v>
      </c>
      <c r="D1454" s="122" t="s">
        <v>12</v>
      </c>
      <c r="E1454" s="122" t="s">
        <v>637</v>
      </c>
      <c r="F1454" s="122" t="s">
        <v>8</v>
      </c>
      <c r="G1454" s="140">
        <f t="shared" ref="G1454:H1455" si="451">G1455</f>
        <v>941720</v>
      </c>
      <c r="H1454" s="140">
        <f t="shared" si="451"/>
        <v>941720</v>
      </c>
    </row>
    <row r="1455" spans="1:8" s="31" customFormat="1" ht="25.5">
      <c r="A1455" s="120" t="s">
        <v>26</v>
      </c>
      <c r="B1455" s="122" t="s">
        <v>654</v>
      </c>
      <c r="C1455" s="122" t="s">
        <v>86</v>
      </c>
      <c r="D1455" s="122" t="s">
        <v>12</v>
      </c>
      <c r="E1455" s="122" t="s">
        <v>637</v>
      </c>
      <c r="F1455" s="122" t="s">
        <v>27</v>
      </c>
      <c r="G1455" s="140">
        <f t="shared" si="451"/>
        <v>941720</v>
      </c>
      <c r="H1455" s="140">
        <f t="shared" si="451"/>
        <v>941720</v>
      </c>
    </row>
    <row r="1456" spans="1:8" s="31" customFormat="1">
      <c r="A1456" s="105" t="s">
        <v>28</v>
      </c>
      <c r="B1456" s="8" t="s">
        <v>654</v>
      </c>
      <c r="C1456" s="8" t="s">
        <v>86</v>
      </c>
      <c r="D1456" s="8" t="s">
        <v>12</v>
      </c>
      <c r="E1456" s="8" t="s">
        <v>637</v>
      </c>
      <c r="F1456" s="8" t="s">
        <v>29</v>
      </c>
      <c r="G1456" s="22">
        <v>941720</v>
      </c>
      <c r="H1456" s="22">
        <v>941720</v>
      </c>
    </row>
    <row r="1457" spans="1:8" s="31" customFormat="1">
      <c r="A1457" s="104" t="s">
        <v>457</v>
      </c>
      <c r="B1457" s="13" t="s">
        <v>654</v>
      </c>
      <c r="C1457" s="14" t="s">
        <v>217</v>
      </c>
      <c r="D1457" s="14" t="s">
        <v>6</v>
      </c>
      <c r="E1457" s="14" t="s">
        <v>7</v>
      </c>
      <c r="F1457" s="14" t="s">
        <v>8</v>
      </c>
      <c r="G1457" s="15">
        <f t="shared" ref="G1457:H1460" si="452">G1458</f>
        <v>2462500</v>
      </c>
      <c r="H1457" s="15">
        <f t="shared" si="452"/>
        <v>2462500</v>
      </c>
    </row>
    <row r="1458" spans="1:8" s="31" customFormat="1">
      <c r="A1458" s="113" t="s">
        <v>218</v>
      </c>
      <c r="B1458" s="17" t="s">
        <v>654</v>
      </c>
      <c r="C1458" s="18" t="s">
        <v>217</v>
      </c>
      <c r="D1458" s="18" t="s">
        <v>10</v>
      </c>
      <c r="E1458" s="18" t="s">
        <v>7</v>
      </c>
      <c r="F1458" s="18" t="s">
        <v>8</v>
      </c>
      <c r="G1458" s="19">
        <f t="shared" si="452"/>
        <v>2462500</v>
      </c>
      <c r="H1458" s="19">
        <f t="shared" si="452"/>
        <v>2462500</v>
      </c>
    </row>
    <row r="1459" spans="1:8" s="31" customFormat="1">
      <c r="A1459" s="105" t="s">
        <v>219</v>
      </c>
      <c r="B1459" s="8" t="s">
        <v>654</v>
      </c>
      <c r="C1459" s="8" t="s">
        <v>217</v>
      </c>
      <c r="D1459" s="8" t="s">
        <v>10</v>
      </c>
      <c r="E1459" s="8" t="s">
        <v>220</v>
      </c>
      <c r="F1459" s="8" t="s">
        <v>8</v>
      </c>
      <c r="G1459" s="22">
        <f t="shared" si="452"/>
        <v>2462500</v>
      </c>
      <c r="H1459" s="22">
        <f t="shared" si="452"/>
        <v>2462500</v>
      </c>
    </row>
    <row r="1460" spans="1:8" s="31" customFormat="1" ht="51">
      <c r="A1460" s="106" t="s">
        <v>663</v>
      </c>
      <c r="B1460" s="26" t="s">
        <v>654</v>
      </c>
      <c r="C1460" s="26" t="s">
        <v>217</v>
      </c>
      <c r="D1460" s="26" t="s">
        <v>10</v>
      </c>
      <c r="E1460" s="26" t="s">
        <v>222</v>
      </c>
      <c r="F1460" s="26" t="s">
        <v>8</v>
      </c>
      <c r="G1460" s="27">
        <f t="shared" si="452"/>
        <v>2462500</v>
      </c>
      <c r="H1460" s="27">
        <f t="shared" si="452"/>
        <v>2462500</v>
      </c>
    </row>
    <row r="1461" spans="1:8" s="31" customFormat="1" ht="83.25" customHeight="1">
      <c r="A1461" s="42" t="s">
        <v>1036</v>
      </c>
      <c r="B1461" s="26" t="s">
        <v>654</v>
      </c>
      <c r="C1461" s="26" t="s">
        <v>217</v>
      </c>
      <c r="D1461" s="26" t="s">
        <v>10</v>
      </c>
      <c r="E1461" s="26" t="s">
        <v>224</v>
      </c>
      <c r="F1461" s="26" t="s">
        <v>8</v>
      </c>
      <c r="G1461" s="27">
        <f t="shared" ref="G1461:H1461" si="453">G1462+G1465</f>
        <v>2462500</v>
      </c>
      <c r="H1461" s="27">
        <f t="shared" si="453"/>
        <v>2462500</v>
      </c>
    </row>
    <row r="1462" spans="1:8" s="31" customFormat="1" ht="25.5">
      <c r="A1462" s="106" t="s">
        <v>225</v>
      </c>
      <c r="B1462" s="26" t="s">
        <v>654</v>
      </c>
      <c r="C1462" s="26" t="s">
        <v>217</v>
      </c>
      <c r="D1462" s="26" t="s">
        <v>10</v>
      </c>
      <c r="E1462" s="26" t="s">
        <v>226</v>
      </c>
      <c r="F1462" s="26" t="s">
        <v>8</v>
      </c>
      <c r="G1462" s="27">
        <f t="shared" ref="G1462:H1463" si="454">G1463</f>
        <v>911500</v>
      </c>
      <c r="H1462" s="27">
        <f t="shared" si="454"/>
        <v>911500</v>
      </c>
    </row>
    <row r="1463" spans="1:8" s="31" customFormat="1" ht="25.5">
      <c r="A1463" s="120" t="s">
        <v>26</v>
      </c>
      <c r="B1463" s="122" t="s">
        <v>654</v>
      </c>
      <c r="C1463" s="122" t="s">
        <v>217</v>
      </c>
      <c r="D1463" s="122" t="s">
        <v>10</v>
      </c>
      <c r="E1463" s="122" t="s">
        <v>226</v>
      </c>
      <c r="F1463" s="122" t="s">
        <v>27</v>
      </c>
      <c r="G1463" s="140">
        <f t="shared" si="454"/>
        <v>911500</v>
      </c>
      <c r="H1463" s="140">
        <f t="shared" si="454"/>
        <v>911500</v>
      </c>
    </row>
    <row r="1464" spans="1:8" s="31" customFormat="1">
      <c r="A1464" s="42" t="s">
        <v>28</v>
      </c>
      <c r="B1464" s="26" t="s">
        <v>654</v>
      </c>
      <c r="C1464" s="26" t="s">
        <v>217</v>
      </c>
      <c r="D1464" s="26" t="s">
        <v>10</v>
      </c>
      <c r="E1464" s="26" t="s">
        <v>226</v>
      </c>
      <c r="F1464" s="26" t="s">
        <v>29</v>
      </c>
      <c r="G1464" s="27">
        <v>911500</v>
      </c>
      <c r="H1464" s="27">
        <v>911500</v>
      </c>
    </row>
    <row r="1465" spans="1:8" s="31" customFormat="1" ht="25.5">
      <c r="A1465" s="42" t="s">
        <v>638</v>
      </c>
      <c r="B1465" s="26" t="s">
        <v>654</v>
      </c>
      <c r="C1465" s="26" t="s">
        <v>217</v>
      </c>
      <c r="D1465" s="26" t="s">
        <v>10</v>
      </c>
      <c r="E1465" s="26" t="s">
        <v>639</v>
      </c>
      <c r="F1465" s="26" t="s">
        <v>8</v>
      </c>
      <c r="G1465" s="27">
        <f t="shared" ref="G1465:H1466" si="455">G1466</f>
        <v>1551000</v>
      </c>
      <c r="H1465" s="27">
        <f t="shared" si="455"/>
        <v>1551000</v>
      </c>
    </row>
    <row r="1466" spans="1:8" s="31" customFormat="1" ht="25.5">
      <c r="A1466" s="42" t="s">
        <v>26</v>
      </c>
      <c r="B1466" s="26" t="s">
        <v>654</v>
      </c>
      <c r="C1466" s="26" t="s">
        <v>217</v>
      </c>
      <c r="D1466" s="26" t="s">
        <v>10</v>
      </c>
      <c r="E1466" s="26" t="s">
        <v>639</v>
      </c>
      <c r="F1466" s="26" t="s">
        <v>27</v>
      </c>
      <c r="G1466" s="27">
        <f t="shared" si="455"/>
        <v>1551000</v>
      </c>
      <c r="H1466" s="27">
        <f t="shared" si="455"/>
        <v>1551000</v>
      </c>
    </row>
    <row r="1467" spans="1:8" s="31" customFormat="1">
      <c r="A1467" s="42" t="s">
        <v>28</v>
      </c>
      <c r="B1467" s="26" t="s">
        <v>654</v>
      </c>
      <c r="C1467" s="26" t="s">
        <v>217</v>
      </c>
      <c r="D1467" s="26" t="s">
        <v>10</v>
      </c>
      <c r="E1467" s="26" t="s">
        <v>639</v>
      </c>
      <c r="F1467" s="26" t="s">
        <v>29</v>
      </c>
      <c r="G1467" s="27">
        <v>1551000</v>
      </c>
      <c r="H1467" s="27">
        <v>1551000</v>
      </c>
    </row>
    <row r="1468" spans="1:8" s="31" customFormat="1">
      <c r="A1468" s="120"/>
      <c r="B1468" s="122"/>
      <c r="C1468" s="122"/>
      <c r="D1468" s="122"/>
      <c r="E1468" s="122"/>
      <c r="F1468" s="122"/>
      <c r="G1468" s="140"/>
      <c r="H1468" s="140"/>
    </row>
    <row r="1469" spans="1:8" s="31" customFormat="1">
      <c r="A1469" s="103" t="s">
        <v>664</v>
      </c>
      <c r="B1469" s="10" t="s">
        <v>345</v>
      </c>
      <c r="C1469" s="11" t="s">
        <v>6</v>
      </c>
      <c r="D1469" s="11" t="s">
        <v>6</v>
      </c>
      <c r="E1469" s="11" t="s">
        <v>7</v>
      </c>
      <c r="F1469" s="11" t="s">
        <v>8</v>
      </c>
      <c r="G1469" s="47">
        <f>G1470+G1486+G1546+G1652+G1644</f>
        <v>593886270</v>
      </c>
      <c r="H1469" s="47">
        <f>H1470+H1486+H1546+H1652+H1644</f>
        <v>534734310</v>
      </c>
    </row>
    <row r="1470" spans="1:8" s="31" customFormat="1">
      <c r="A1470" s="104" t="s">
        <v>9</v>
      </c>
      <c r="B1470" s="13" t="s">
        <v>345</v>
      </c>
      <c r="C1470" s="14" t="s">
        <v>10</v>
      </c>
      <c r="D1470" s="14" t="s">
        <v>6</v>
      </c>
      <c r="E1470" s="14" t="s">
        <v>7</v>
      </c>
      <c r="F1470" s="14" t="s">
        <v>8</v>
      </c>
      <c r="G1470" s="15">
        <f t="shared" ref="G1470:H1484" si="456">G1471</f>
        <v>820290</v>
      </c>
      <c r="H1470" s="15">
        <f t="shared" si="456"/>
        <v>820290</v>
      </c>
    </row>
    <row r="1471" spans="1:8" s="31" customFormat="1">
      <c r="A1471" s="16" t="s">
        <v>48</v>
      </c>
      <c r="B1471" s="17" t="s">
        <v>345</v>
      </c>
      <c r="C1471" s="18" t="s">
        <v>10</v>
      </c>
      <c r="D1471" s="18" t="s">
        <v>49</v>
      </c>
      <c r="E1471" s="18" t="s">
        <v>7</v>
      </c>
      <c r="F1471" s="18" t="s">
        <v>8</v>
      </c>
      <c r="G1471" s="19">
        <f t="shared" ref="G1471:H1471" si="457">G1481+G1472</f>
        <v>820290</v>
      </c>
      <c r="H1471" s="19">
        <f t="shared" si="457"/>
        <v>820290</v>
      </c>
    </row>
    <row r="1472" spans="1:8" s="31" customFormat="1" ht="38.25">
      <c r="A1472" s="105" t="s">
        <v>236</v>
      </c>
      <c r="B1472" s="21" t="s">
        <v>345</v>
      </c>
      <c r="C1472" s="8" t="s">
        <v>10</v>
      </c>
      <c r="D1472" s="8" t="s">
        <v>49</v>
      </c>
      <c r="E1472" s="30" t="s">
        <v>237</v>
      </c>
      <c r="F1472" s="8" t="s">
        <v>8</v>
      </c>
      <c r="G1472" s="22">
        <f t="shared" ref="G1472:H1479" si="458">G1473</f>
        <v>320290</v>
      </c>
      <c r="H1472" s="22">
        <f t="shared" si="458"/>
        <v>320290</v>
      </c>
    </row>
    <row r="1473" spans="1:8" s="31" customFormat="1" ht="51">
      <c r="A1473" s="105" t="s">
        <v>238</v>
      </c>
      <c r="B1473" s="21" t="s">
        <v>345</v>
      </c>
      <c r="C1473" s="8" t="s">
        <v>10</v>
      </c>
      <c r="D1473" s="8" t="s">
        <v>49</v>
      </c>
      <c r="E1473" s="30" t="s">
        <v>239</v>
      </c>
      <c r="F1473" s="8" t="s">
        <v>8</v>
      </c>
      <c r="G1473" s="22">
        <f t="shared" si="458"/>
        <v>320290</v>
      </c>
      <c r="H1473" s="22">
        <f t="shared" si="458"/>
        <v>320290</v>
      </c>
    </row>
    <row r="1474" spans="1:8" s="31" customFormat="1" ht="38.25">
      <c r="A1474" s="105" t="s">
        <v>240</v>
      </c>
      <c r="B1474" s="21" t="s">
        <v>345</v>
      </c>
      <c r="C1474" s="8" t="s">
        <v>10</v>
      </c>
      <c r="D1474" s="8" t="s">
        <v>49</v>
      </c>
      <c r="E1474" s="30" t="s">
        <v>264</v>
      </c>
      <c r="F1474" s="8" t="s">
        <v>8</v>
      </c>
      <c r="G1474" s="22">
        <f t="shared" ref="G1474:H1474" si="459">G1478+G1475</f>
        <v>320290</v>
      </c>
      <c r="H1474" s="22">
        <f t="shared" si="459"/>
        <v>320290</v>
      </c>
    </row>
    <row r="1475" spans="1:8" s="31" customFormat="1" ht="25.5">
      <c r="A1475" s="123" t="s">
        <v>243</v>
      </c>
      <c r="B1475" s="21" t="s">
        <v>345</v>
      </c>
      <c r="C1475" s="8" t="s">
        <v>10</v>
      </c>
      <c r="D1475" s="8" t="s">
        <v>49</v>
      </c>
      <c r="E1475" s="8" t="s">
        <v>863</v>
      </c>
      <c r="F1475" s="8" t="s">
        <v>8</v>
      </c>
      <c r="G1475" s="22">
        <f t="shared" ref="G1475:H1476" si="460">G1476</f>
        <v>248630</v>
      </c>
      <c r="H1475" s="22">
        <f t="shared" si="460"/>
        <v>248630</v>
      </c>
    </row>
    <row r="1476" spans="1:8" s="31" customFormat="1" ht="25.5">
      <c r="A1476" s="126" t="s">
        <v>26</v>
      </c>
      <c r="B1476" s="121" t="s">
        <v>345</v>
      </c>
      <c r="C1476" s="122" t="s">
        <v>10</v>
      </c>
      <c r="D1476" s="122" t="s">
        <v>49</v>
      </c>
      <c r="E1476" s="122" t="s">
        <v>863</v>
      </c>
      <c r="F1476" s="122" t="s">
        <v>27</v>
      </c>
      <c r="G1476" s="140">
        <f t="shared" si="460"/>
        <v>248630</v>
      </c>
      <c r="H1476" s="140">
        <f t="shared" si="460"/>
        <v>248630</v>
      </c>
    </row>
    <row r="1477" spans="1:8" s="31" customFormat="1">
      <c r="A1477" s="105" t="s">
        <v>28</v>
      </c>
      <c r="B1477" s="21" t="s">
        <v>345</v>
      </c>
      <c r="C1477" s="8" t="s">
        <v>10</v>
      </c>
      <c r="D1477" s="8" t="s">
        <v>49</v>
      </c>
      <c r="E1477" s="30" t="s">
        <v>863</v>
      </c>
      <c r="F1477" s="8" t="s">
        <v>29</v>
      </c>
      <c r="G1477" s="22">
        <v>248630</v>
      </c>
      <c r="H1477" s="22">
        <v>248630</v>
      </c>
    </row>
    <row r="1478" spans="1:8" s="31" customFormat="1" ht="25.5">
      <c r="A1478" s="105" t="s">
        <v>244</v>
      </c>
      <c r="B1478" s="21" t="s">
        <v>345</v>
      </c>
      <c r="C1478" s="8" t="s">
        <v>10</v>
      </c>
      <c r="D1478" s="8" t="s">
        <v>49</v>
      </c>
      <c r="E1478" s="30" t="s">
        <v>864</v>
      </c>
      <c r="F1478" s="8" t="s">
        <v>8</v>
      </c>
      <c r="G1478" s="22">
        <f t="shared" si="458"/>
        <v>71660</v>
      </c>
      <c r="H1478" s="22">
        <f t="shared" si="458"/>
        <v>71660</v>
      </c>
    </row>
    <row r="1479" spans="1:8" s="31" customFormat="1" ht="25.5">
      <c r="A1479" s="105" t="s">
        <v>26</v>
      </c>
      <c r="B1479" s="21" t="s">
        <v>345</v>
      </c>
      <c r="C1479" s="8" t="s">
        <v>10</v>
      </c>
      <c r="D1479" s="8" t="s">
        <v>49</v>
      </c>
      <c r="E1479" s="30" t="s">
        <v>864</v>
      </c>
      <c r="F1479" s="8" t="s">
        <v>27</v>
      </c>
      <c r="G1479" s="22">
        <f t="shared" si="458"/>
        <v>71660</v>
      </c>
      <c r="H1479" s="22">
        <f t="shared" si="458"/>
        <v>71660</v>
      </c>
    </row>
    <row r="1480" spans="1:8" s="31" customFormat="1">
      <c r="A1480" s="105" t="s">
        <v>28</v>
      </c>
      <c r="B1480" s="21" t="s">
        <v>345</v>
      </c>
      <c r="C1480" s="8" t="s">
        <v>10</v>
      </c>
      <c r="D1480" s="8" t="s">
        <v>49</v>
      </c>
      <c r="E1480" s="30" t="s">
        <v>864</v>
      </c>
      <c r="F1480" s="8" t="s">
        <v>29</v>
      </c>
      <c r="G1480" s="22">
        <v>71660</v>
      </c>
      <c r="H1480" s="22">
        <v>71660</v>
      </c>
    </row>
    <row r="1481" spans="1:8" s="31" customFormat="1" ht="25.5">
      <c r="A1481" s="105" t="s">
        <v>665</v>
      </c>
      <c r="B1481" s="21" t="s">
        <v>345</v>
      </c>
      <c r="C1481" s="8" t="s">
        <v>10</v>
      </c>
      <c r="D1481" s="8" t="s">
        <v>49</v>
      </c>
      <c r="E1481" s="30" t="s">
        <v>666</v>
      </c>
      <c r="F1481" s="8" t="s">
        <v>8</v>
      </c>
      <c r="G1481" s="22">
        <f t="shared" si="456"/>
        <v>500000</v>
      </c>
      <c r="H1481" s="22">
        <f t="shared" si="456"/>
        <v>500000</v>
      </c>
    </row>
    <row r="1482" spans="1:8" s="31" customFormat="1" ht="25.5">
      <c r="A1482" s="126" t="s">
        <v>667</v>
      </c>
      <c r="B1482" s="121" t="s">
        <v>345</v>
      </c>
      <c r="C1482" s="122" t="s">
        <v>10</v>
      </c>
      <c r="D1482" s="122" t="s">
        <v>49</v>
      </c>
      <c r="E1482" s="122" t="s">
        <v>668</v>
      </c>
      <c r="F1482" s="122" t="s">
        <v>8</v>
      </c>
      <c r="G1482" s="140">
        <f t="shared" si="456"/>
        <v>500000</v>
      </c>
      <c r="H1482" s="140">
        <f t="shared" si="456"/>
        <v>500000</v>
      </c>
    </row>
    <row r="1483" spans="1:8" s="31" customFormat="1" ht="25.5">
      <c r="A1483" s="126" t="s">
        <v>173</v>
      </c>
      <c r="B1483" s="121" t="s">
        <v>345</v>
      </c>
      <c r="C1483" s="122" t="s">
        <v>10</v>
      </c>
      <c r="D1483" s="122" t="s">
        <v>49</v>
      </c>
      <c r="E1483" s="122" t="s">
        <v>669</v>
      </c>
      <c r="F1483" s="122" t="s">
        <v>8</v>
      </c>
      <c r="G1483" s="140">
        <f t="shared" si="456"/>
        <v>500000</v>
      </c>
      <c r="H1483" s="140">
        <f t="shared" si="456"/>
        <v>500000</v>
      </c>
    </row>
    <row r="1484" spans="1:8" s="31" customFormat="1">
      <c r="A1484" s="126" t="s">
        <v>175</v>
      </c>
      <c r="B1484" s="121" t="s">
        <v>345</v>
      </c>
      <c r="C1484" s="122" t="s">
        <v>10</v>
      </c>
      <c r="D1484" s="122" t="s">
        <v>49</v>
      </c>
      <c r="E1484" s="122" t="s">
        <v>669</v>
      </c>
      <c r="F1484" s="122" t="s">
        <v>176</v>
      </c>
      <c r="G1484" s="140">
        <f t="shared" si="456"/>
        <v>500000</v>
      </c>
      <c r="H1484" s="140">
        <f t="shared" si="456"/>
        <v>500000</v>
      </c>
    </row>
    <row r="1485" spans="1:8" s="31" customFormat="1" ht="25.5">
      <c r="A1485" s="126" t="s">
        <v>177</v>
      </c>
      <c r="B1485" s="121" t="s">
        <v>345</v>
      </c>
      <c r="C1485" s="122" t="s">
        <v>10</v>
      </c>
      <c r="D1485" s="122" t="s">
        <v>49</v>
      </c>
      <c r="E1485" s="122" t="s">
        <v>669</v>
      </c>
      <c r="F1485" s="122" t="s">
        <v>178</v>
      </c>
      <c r="G1485" s="140">
        <v>500000</v>
      </c>
      <c r="H1485" s="140">
        <v>500000</v>
      </c>
    </row>
    <row r="1486" spans="1:8" s="31" customFormat="1">
      <c r="A1486" s="104" t="s">
        <v>181</v>
      </c>
      <c r="B1486" s="13" t="s">
        <v>345</v>
      </c>
      <c r="C1486" s="14" t="s">
        <v>74</v>
      </c>
      <c r="D1486" s="14" t="s">
        <v>6</v>
      </c>
      <c r="E1486" s="14" t="s">
        <v>7</v>
      </c>
      <c r="F1486" s="14" t="s">
        <v>8</v>
      </c>
      <c r="G1486" s="15">
        <f>G1494+G1502+G1487</f>
        <v>205469492.27000001</v>
      </c>
      <c r="H1486" s="15">
        <f>H1494+H1502+H1487</f>
        <v>200810460.99000001</v>
      </c>
    </row>
    <row r="1487" spans="1:8" s="31" customFormat="1">
      <c r="A1487" s="16" t="s">
        <v>988</v>
      </c>
      <c r="B1487" s="17" t="s">
        <v>345</v>
      </c>
      <c r="C1487" s="18" t="s">
        <v>74</v>
      </c>
      <c r="D1487" s="18" t="s">
        <v>280</v>
      </c>
      <c r="E1487" s="18" t="s">
        <v>7</v>
      </c>
      <c r="F1487" s="18" t="s">
        <v>8</v>
      </c>
      <c r="G1487" s="19">
        <f>G1488</f>
        <v>3412241.62</v>
      </c>
      <c r="H1487" s="19">
        <f t="shared" ref="G1487:H1490" si="461">H1488</f>
        <v>3412241.62</v>
      </c>
    </row>
    <row r="1488" spans="1:8" s="31" customFormat="1" ht="38.25">
      <c r="A1488" s="38" t="s">
        <v>431</v>
      </c>
      <c r="B1488" s="8" t="s">
        <v>345</v>
      </c>
      <c r="C1488" s="8" t="s">
        <v>74</v>
      </c>
      <c r="D1488" s="8" t="s">
        <v>280</v>
      </c>
      <c r="E1488" s="8" t="s">
        <v>432</v>
      </c>
      <c r="F1488" s="8" t="s">
        <v>8</v>
      </c>
      <c r="G1488" s="22">
        <f t="shared" si="461"/>
        <v>3412241.62</v>
      </c>
      <c r="H1488" s="22">
        <f t="shared" si="461"/>
        <v>3412241.62</v>
      </c>
    </row>
    <row r="1489" spans="1:8" s="31" customFormat="1">
      <c r="A1489" s="105" t="s">
        <v>433</v>
      </c>
      <c r="B1489" s="8" t="s">
        <v>345</v>
      </c>
      <c r="C1489" s="8" t="s">
        <v>74</v>
      </c>
      <c r="D1489" s="8" t="s">
        <v>280</v>
      </c>
      <c r="E1489" s="8" t="s">
        <v>434</v>
      </c>
      <c r="F1489" s="8" t="s">
        <v>8</v>
      </c>
      <c r="G1489" s="22">
        <f t="shared" si="461"/>
        <v>3412241.62</v>
      </c>
      <c r="H1489" s="22">
        <f t="shared" si="461"/>
        <v>3412241.62</v>
      </c>
    </row>
    <row r="1490" spans="1:8" s="31" customFormat="1" ht="25.5">
      <c r="A1490" s="123" t="s">
        <v>435</v>
      </c>
      <c r="B1490" s="8" t="s">
        <v>345</v>
      </c>
      <c r="C1490" s="8" t="s">
        <v>74</v>
      </c>
      <c r="D1490" s="8" t="s">
        <v>280</v>
      </c>
      <c r="E1490" s="8" t="s">
        <v>436</v>
      </c>
      <c r="F1490" s="8" t="s">
        <v>8</v>
      </c>
      <c r="G1490" s="22">
        <f t="shared" si="461"/>
        <v>3412241.62</v>
      </c>
      <c r="H1490" s="22">
        <f t="shared" si="461"/>
        <v>3412241.62</v>
      </c>
    </row>
    <row r="1491" spans="1:8" s="31" customFormat="1" ht="25.5">
      <c r="A1491" s="105" t="s">
        <v>124</v>
      </c>
      <c r="B1491" s="8" t="s">
        <v>345</v>
      </c>
      <c r="C1491" s="8" t="s">
        <v>74</v>
      </c>
      <c r="D1491" s="8" t="s">
        <v>280</v>
      </c>
      <c r="E1491" s="8" t="s">
        <v>708</v>
      </c>
      <c r="F1491" s="8" t="s">
        <v>8</v>
      </c>
      <c r="G1491" s="22">
        <f>G1492</f>
        <v>3412241.62</v>
      </c>
      <c r="H1491" s="22">
        <f>H1492</f>
        <v>3412241.62</v>
      </c>
    </row>
    <row r="1492" spans="1:8" s="31" customFormat="1">
      <c r="A1492" s="105" t="s">
        <v>338</v>
      </c>
      <c r="B1492" s="8" t="s">
        <v>345</v>
      </c>
      <c r="C1492" s="8" t="s">
        <v>74</v>
      </c>
      <c r="D1492" s="8" t="s">
        <v>280</v>
      </c>
      <c r="E1492" s="8" t="s">
        <v>708</v>
      </c>
      <c r="F1492" s="8" t="s">
        <v>339</v>
      </c>
      <c r="G1492" s="22">
        <f>G1493</f>
        <v>3412241.62</v>
      </c>
      <c r="H1492" s="22">
        <f>H1493</f>
        <v>3412241.62</v>
      </c>
    </row>
    <row r="1493" spans="1:8" s="31" customFormat="1" ht="38.25">
      <c r="A1493" s="24" t="s">
        <v>340</v>
      </c>
      <c r="B1493" s="8" t="s">
        <v>345</v>
      </c>
      <c r="C1493" s="8" t="s">
        <v>74</v>
      </c>
      <c r="D1493" s="8" t="s">
        <v>280</v>
      </c>
      <c r="E1493" s="8" t="s">
        <v>708</v>
      </c>
      <c r="F1493" s="8" t="s">
        <v>341</v>
      </c>
      <c r="G1493" s="22">
        <v>3412241.62</v>
      </c>
      <c r="H1493" s="22">
        <v>3412241.62</v>
      </c>
    </row>
    <row r="1494" spans="1:8" s="31" customFormat="1">
      <c r="A1494" s="16" t="s">
        <v>670</v>
      </c>
      <c r="B1494" s="17" t="s">
        <v>345</v>
      </c>
      <c r="C1494" s="18" t="s">
        <v>74</v>
      </c>
      <c r="D1494" s="18" t="s">
        <v>213</v>
      </c>
      <c r="E1494" s="18" t="s">
        <v>7</v>
      </c>
      <c r="F1494" s="18" t="s">
        <v>8</v>
      </c>
      <c r="G1494" s="19">
        <f t="shared" ref="G1494:H1498" si="462">G1495</f>
        <v>17700160.039999999</v>
      </c>
      <c r="H1494" s="19">
        <f t="shared" si="462"/>
        <v>17702152.030000001</v>
      </c>
    </row>
    <row r="1495" spans="1:8" s="31" customFormat="1" ht="38.25">
      <c r="A1495" s="38" t="s">
        <v>431</v>
      </c>
      <c r="B1495" s="8" t="s">
        <v>345</v>
      </c>
      <c r="C1495" s="8" t="s">
        <v>74</v>
      </c>
      <c r="D1495" s="8" t="s">
        <v>213</v>
      </c>
      <c r="E1495" s="8" t="s">
        <v>432</v>
      </c>
      <c r="F1495" s="8" t="s">
        <v>8</v>
      </c>
      <c r="G1495" s="22">
        <f t="shared" si="462"/>
        <v>17700160.039999999</v>
      </c>
      <c r="H1495" s="22">
        <f t="shared" si="462"/>
        <v>17702152.030000001</v>
      </c>
    </row>
    <row r="1496" spans="1:8" s="31" customFormat="1">
      <c r="A1496" s="105" t="s">
        <v>433</v>
      </c>
      <c r="B1496" s="8" t="s">
        <v>345</v>
      </c>
      <c r="C1496" s="8" t="s">
        <v>74</v>
      </c>
      <c r="D1496" s="8" t="s">
        <v>213</v>
      </c>
      <c r="E1496" s="8" t="s">
        <v>434</v>
      </c>
      <c r="F1496" s="8" t="s">
        <v>8</v>
      </c>
      <c r="G1496" s="22">
        <f t="shared" si="462"/>
        <v>17700160.039999999</v>
      </c>
      <c r="H1496" s="22">
        <f t="shared" si="462"/>
        <v>17702152.030000001</v>
      </c>
    </row>
    <row r="1497" spans="1:8" s="31" customFormat="1" ht="38.25">
      <c r="A1497" s="105" t="s">
        <v>671</v>
      </c>
      <c r="B1497" s="8" t="s">
        <v>345</v>
      </c>
      <c r="C1497" s="8" t="s">
        <v>74</v>
      </c>
      <c r="D1497" s="8" t="s">
        <v>213</v>
      </c>
      <c r="E1497" s="8" t="s">
        <v>672</v>
      </c>
      <c r="F1497" s="8" t="s">
        <v>8</v>
      </c>
      <c r="G1497" s="22">
        <f t="shared" si="462"/>
        <v>17700160.039999999</v>
      </c>
      <c r="H1497" s="22">
        <f t="shared" si="462"/>
        <v>17702152.030000001</v>
      </c>
    </row>
    <row r="1498" spans="1:8" s="31" customFormat="1" ht="25.5">
      <c r="A1498" s="105" t="s">
        <v>124</v>
      </c>
      <c r="B1498" s="8" t="s">
        <v>345</v>
      </c>
      <c r="C1498" s="8" t="s">
        <v>74</v>
      </c>
      <c r="D1498" s="8" t="s">
        <v>213</v>
      </c>
      <c r="E1498" s="8" t="s">
        <v>673</v>
      </c>
      <c r="F1498" s="8" t="s">
        <v>8</v>
      </c>
      <c r="G1498" s="22">
        <f t="shared" si="462"/>
        <v>17700160.039999999</v>
      </c>
      <c r="H1498" s="22">
        <f t="shared" si="462"/>
        <v>17702152.030000001</v>
      </c>
    </row>
    <row r="1499" spans="1:8" s="31" customFormat="1">
      <c r="A1499" s="105" t="s">
        <v>338</v>
      </c>
      <c r="B1499" s="8" t="s">
        <v>345</v>
      </c>
      <c r="C1499" s="8" t="s">
        <v>74</v>
      </c>
      <c r="D1499" s="8" t="s">
        <v>213</v>
      </c>
      <c r="E1499" s="8" t="s">
        <v>673</v>
      </c>
      <c r="F1499" s="8" t="s">
        <v>339</v>
      </c>
      <c r="G1499" s="22">
        <f t="shared" ref="G1499:H1499" si="463">G1500+G1501</f>
        <v>17700160.039999999</v>
      </c>
      <c r="H1499" s="22">
        <f t="shared" si="463"/>
        <v>17702152.030000001</v>
      </c>
    </row>
    <row r="1500" spans="1:8" s="31" customFormat="1" ht="38.25">
      <c r="A1500" s="105" t="s">
        <v>340</v>
      </c>
      <c r="B1500" s="8" t="s">
        <v>345</v>
      </c>
      <c r="C1500" s="8" t="s">
        <v>74</v>
      </c>
      <c r="D1500" s="8" t="s">
        <v>213</v>
      </c>
      <c r="E1500" s="8" t="s">
        <v>673</v>
      </c>
      <c r="F1500" s="8" t="s">
        <v>341</v>
      </c>
      <c r="G1500" s="22">
        <v>17150160.039999999</v>
      </c>
      <c r="H1500" s="22">
        <v>17152152.030000001</v>
      </c>
    </row>
    <row r="1501" spans="1:8" s="31" customFormat="1">
      <c r="A1501" s="105" t="s">
        <v>342</v>
      </c>
      <c r="B1501" s="8" t="s">
        <v>345</v>
      </c>
      <c r="C1501" s="8" t="s">
        <v>74</v>
      </c>
      <c r="D1501" s="8" t="s">
        <v>213</v>
      </c>
      <c r="E1501" s="8" t="s">
        <v>673</v>
      </c>
      <c r="F1501" s="8" t="s">
        <v>343</v>
      </c>
      <c r="G1501" s="22">
        <v>550000</v>
      </c>
      <c r="H1501" s="22">
        <v>550000</v>
      </c>
    </row>
    <row r="1502" spans="1:8" s="31" customFormat="1">
      <c r="A1502" s="16" t="s">
        <v>616</v>
      </c>
      <c r="B1502" s="17" t="s">
        <v>345</v>
      </c>
      <c r="C1502" s="18" t="s">
        <v>74</v>
      </c>
      <c r="D1502" s="18" t="s">
        <v>384</v>
      </c>
      <c r="E1502" s="18" t="s">
        <v>7</v>
      </c>
      <c r="F1502" s="18" t="s">
        <v>8</v>
      </c>
      <c r="G1502" s="19">
        <f t="shared" ref="G1502:H1502" si="464">G1503+G1509</f>
        <v>184357090.61000001</v>
      </c>
      <c r="H1502" s="19">
        <f t="shared" si="464"/>
        <v>179696067.34</v>
      </c>
    </row>
    <row r="1503" spans="1:8" s="31" customFormat="1" ht="25.5">
      <c r="A1503" s="105" t="s">
        <v>255</v>
      </c>
      <c r="B1503" s="21" t="s">
        <v>345</v>
      </c>
      <c r="C1503" s="21" t="s">
        <v>74</v>
      </c>
      <c r="D1503" s="21" t="s">
        <v>384</v>
      </c>
      <c r="E1503" s="21" t="s">
        <v>256</v>
      </c>
      <c r="F1503" s="21" t="s">
        <v>8</v>
      </c>
      <c r="G1503" s="48">
        <f t="shared" ref="G1503:H1507" si="465">G1504</f>
        <v>5251460</v>
      </c>
      <c r="H1503" s="48">
        <f t="shared" si="465"/>
        <v>5251460</v>
      </c>
    </row>
    <row r="1504" spans="1:8" s="31" customFormat="1" ht="38.25">
      <c r="A1504" s="105" t="s">
        <v>257</v>
      </c>
      <c r="B1504" s="21" t="s">
        <v>345</v>
      </c>
      <c r="C1504" s="21" t="s">
        <v>74</v>
      </c>
      <c r="D1504" s="21" t="s">
        <v>384</v>
      </c>
      <c r="E1504" s="21" t="s">
        <v>258</v>
      </c>
      <c r="F1504" s="21" t="s">
        <v>8</v>
      </c>
      <c r="G1504" s="48">
        <f t="shared" si="465"/>
        <v>5251460</v>
      </c>
      <c r="H1504" s="48">
        <f t="shared" si="465"/>
        <v>5251460</v>
      </c>
    </row>
    <row r="1505" spans="1:8" s="31" customFormat="1" ht="149.25" customHeight="1">
      <c r="A1505" s="38" t="s">
        <v>674</v>
      </c>
      <c r="B1505" s="21" t="s">
        <v>345</v>
      </c>
      <c r="C1505" s="21" t="s">
        <v>74</v>
      </c>
      <c r="D1505" s="21" t="s">
        <v>384</v>
      </c>
      <c r="E1505" s="21" t="s">
        <v>675</v>
      </c>
      <c r="F1505" s="21" t="s">
        <v>8</v>
      </c>
      <c r="G1505" s="48">
        <f t="shared" si="465"/>
        <v>5251460</v>
      </c>
      <c r="H1505" s="48">
        <f t="shared" si="465"/>
        <v>5251460</v>
      </c>
    </row>
    <row r="1506" spans="1:8" s="31" customFormat="1" ht="146.25" customHeight="1">
      <c r="A1506" s="38" t="s">
        <v>676</v>
      </c>
      <c r="B1506" s="21" t="s">
        <v>345</v>
      </c>
      <c r="C1506" s="21" t="s">
        <v>74</v>
      </c>
      <c r="D1506" s="21" t="s">
        <v>384</v>
      </c>
      <c r="E1506" s="21" t="s">
        <v>677</v>
      </c>
      <c r="F1506" s="21" t="s">
        <v>8</v>
      </c>
      <c r="G1506" s="48">
        <f t="shared" si="465"/>
        <v>5251460</v>
      </c>
      <c r="H1506" s="48">
        <f t="shared" si="465"/>
        <v>5251460</v>
      </c>
    </row>
    <row r="1507" spans="1:8" s="31" customFormat="1" ht="25.5">
      <c r="A1507" s="105" t="s">
        <v>26</v>
      </c>
      <c r="B1507" s="8" t="s">
        <v>345</v>
      </c>
      <c r="C1507" s="8" t="s">
        <v>74</v>
      </c>
      <c r="D1507" s="8" t="s">
        <v>384</v>
      </c>
      <c r="E1507" s="8" t="s">
        <v>677</v>
      </c>
      <c r="F1507" s="8" t="s">
        <v>27</v>
      </c>
      <c r="G1507" s="22">
        <f t="shared" si="465"/>
        <v>5251460</v>
      </c>
      <c r="H1507" s="22">
        <f t="shared" si="465"/>
        <v>5251460</v>
      </c>
    </row>
    <row r="1508" spans="1:8" s="31" customFormat="1">
      <c r="A1508" s="105" t="s">
        <v>28</v>
      </c>
      <c r="B1508" s="8" t="s">
        <v>345</v>
      </c>
      <c r="C1508" s="8" t="s">
        <v>74</v>
      </c>
      <c r="D1508" s="8" t="s">
        <v>384</v>
      </c>
      <c r="E1508" s="8" t="s">
        <v>677</v>
      </c>
      <c r="F1508" s="8" t="s">
        <v>29</v>
      </c>
      <c r="G1508" s="22">
        <v>5251460</v>
      </c>
      <c r="H1508" s="22">
        <v>5251460</v>
      </c>
    </row>
    <row r="1509" spans="1:8" s="31" customFormat="1" ht="38.25">
      <c r="A1509" s="38" t="s">
        <v>431</v>
      </c>
      <c r="B1509" s="8" t="s">
        <v>345</v>
      </c>
      <c r="C1509" s="8" t="s">
        <v>74</v>
      </c>
      <c r="D1509" s="8" t="s">
        <v>384</v>
      </c>
      <c r="E1509" s="8" t="s">
        <v>432</v>
      </c>
      <c r="F1509" s="21" t="s">
        <v>8</v>
      </c>
      <c r="G1509" s="48">
        <f t="shared" ref="G1509:H1509" si="466">G1510</f>
        <v>179105630.61000001</v>
      </c>
      <c r="H1509" s="48">
        <f t="shared" si="466"/>
        <v>174444607.34</v>
      </c>
    </row>
    <row r="1510" spans="1:8" s="31" customFormat="1" ht="38.25">
      <c r="A1510" s="24" t="s">
        <v>617</v>
      </c>
      <c r="B1510" s="8" t="s">
        <v>345</v>
      </c>
      <c r="C1510" s="8" t="s">
        <v>74</v>
      </c>
      <c r="D1510" s="8" t="s">
        <v>384</v>
      </c>
      <c r="E1510" s="8" t="s">
        <v>618</v>
      </c>
      <c r="F1510" s="21" t="s">
        <v>8</v>
      </c>
      <c r="G1510" s="48">
        <f>G1511+G1537</f>
        <v>179105630.61000001</v>
      </c>
      <c r="H1510" s="48">
        <f>H1511+H1537</f>
        <v>174444607.34</v>
      </c>
    </row>
    <row r="1511" spans="1:8" s="31" customFormat="1" ht="38.25">
      <c r="A1511" s="105" t="s">
        <v>619</v>
      </c>
      <c r="B1511" s="8" t="s">
        <v>345</v>
      </c>
      <c r="C1511" s="8" t="s">
        <v>74</v>
      </c>
      <c r="D1511" s="8" t="s">
        <v>384</v>
      </c>
      <c r="E1511" s="8" t="s">
        <v>620</v>
      </c>
      <c r="F1511" s="21" t="s">
        <v>8</v>
      </c>
      <c r="G1511" s="48">
        <f>G1512+G1515+G1518+G1523+G1526+G1532</f>
        <v>111363891.77</v>
      </c>
      <c r="H1511" s="48">
        <f>H1512+H1515+H1518+H1523+H1526+H1532</f>
        <v>106611331.99000001</v>
      </c>
    </row>
    <row r="1512" spans="1:8" s="31" customFormat="1" ht="25.5">
      <c r="A1512" s="105" t="s">
        <v>678</v>
      </c>
      <c r="B1512" s="8" t="s">
        <v>345</v>
      </c>
      <c r="C1512" s="8" t="s">
        <v>74</v>
      </c>
      <c r="D1512" s="8" t="s">
        <v>384</v>
      </c>
      <c r="E1512" s="8" t="s">
        <v>679</v>
      </c>
      <c r="F1512" s="21" t="s">
        <v>8</v>
      </c>
      <c r="G1512" s="48">
        <f t="shared" ref="G1512:H1513" si="467">G1513</f>
        <v>70007012.819999993</v>
      </c>
      <c r="H1512" s="48">
        <f t="shared" si="467"/>
        <v>70041493.040000007</v>
      </c>
    </row>
    <row r="1513" spans="1:8" s="31" customFormat="1" ht="25.5">
      <c r="A1513" s="105" t="s">
        <v>26</v>
      </c>
      <c r="B1513" s="8" t="s">
        <v>345</v>
      </c>
      <c r="C1513" s="8" t="s">
        <v>74</v>
      </c>
      <c r="D1513" s="8" t="s">
        <v>384</v>
      </c>
      <c r="E1513" s="8" t="s">
        <v>679</v>
      </c>
      <c r="F1513" s="8" t="s">
        <v>27</v>
      </c>
      <c r="G1513" s="22">
        <f t="shared" si="467"/>
        <v>70007012.819999993</v>
      </c>
      <c r="H1513" s="22">
        <f t="shared" si="467"/>
        <v>70041493.040000007</v>
      </c>
    </row>
    <row r="1514" spans="1:8" s="31" customFormat="1">
      <c r="A1514" s="105" t="s">
        <v>28</v>
      </c>
      <c r="B1514" s="8" t="s">
        <v>345</v>
      </c>
      <c r="C1514" s="8" t="s">
        <v>74</v>
      </c>
      <c r="D1514" s="8" t="s">
        <v>384</v>
      </c>
      <c r="E1514" s="8" t="s">
        <v>679</v>
      </c>
      <c r="F1514" s="8" t="s">
        <v>29</v>
      </c>
      <c r="G1514" s="22">
        <v>70007012.819999993</v>
      </c>
      <c r="H1514" s="22">
        <v>70041493.040000007</v>
      </c>
    </row>
    <row r="1515" spans="1:8" s="31" customFormat="1">
      <c r="A1515" s="105" t="s">
        <v>680</v>
      </c>
      <c r="B1515" s="8" t="s">
        <v>345</v>
      </c>
      <c r="C1515" s="8" t="s">
        <v>74</v>
      </c>
      <c r="D1515" s="8" t="s">
        <v>384</v>
      </c>
      <c r="E1515" s="8" t="s">
        <v>681</v>
      </c>
      <c r="F1515" s="21" t="s">
        <v>8</v>
      </c>
      <c r="G1515" s="48">
        <f t="shared" ref="G1515:H1516" si="468">G1516</f>
        <v>1350000</v>
      </c>
      <c r="H1515" s="48">
        <f t="shared" si="468"/>
        <v>1350000</v>
      </c>
    </row>
    <row r="1516" spans="1:8" s="31" customFormat="1" ht="25.5">
      <c r="A1516" s="105" t="s">
        <v>26</v>
      </c>
      <c r="B1516" s="8" t="s">
        <v>345</v>
      </c>
      <c r="C1516" s="8" t="s">
        <v>74</v>
      </c>
      <c r="D1516" s="8" t="s">
        <v>384</v>
      </c>
      <c r="E1516" s="8" t="s">
        <v>681</v>
      </c>
      <c r="F1516" s="8" t="s">
        <v>27</v>
      </c>
      <c r="G1516" s="22">
        <f t="shared" si="468"/>
        <v>1350000</v>
      </c>
      <c r="H1516" s="22">
        <f t="shared" si="468"/>
        <v>1350000</v>
      </c>
    </row>
    <row r="1517" spans="1:8" s="31" customFormat="1">
      <c r="A1517" s="105" t="s">
        <v>28</v>
      </c>
      <c r="B1517" s="8" t="s">
        <v>345</v>
      </c>
      <c r="C1517" s="8" t="s">
        <v>74</v>
      </c>
      <c r="D1517" s="8" t="s">
        <v>384</v>
      </c>
      <c r="E1517" s="8" t="s">
        <v>681</v>
      </c>
      <c r="F1517" s="8" t="s">
        <v>29</v>
      </c>
      <c r="G1517" s="22">
        <v>1350000</v>
      </c>
      <c r="H1517" s="22">
        <v>1350000</v>
      </c>
    </row>
    <row r="1518" spans="1:8" s="31" customFormat="1" ht="25.5">
      <c r="A1518" s="105" t="s">
        <v>989</v>
      </c>
      <c r="B1518" s="8" t="s">
        <v>345</v>
      </c>
      <c r="C1518" s="8" t="s">
        <v>74</v>
      </c>
      <c r="D1518" s="8" t="s">
        <v>384</v>
      </c>
      <c r="E1518" s="8" t="s">
        <v>990</v>
      </c>
      <c r="F1518" s="21" t="s">
        <v>8</v>
      </c>
      <c r="G1518" s="48">
        <f t="shared" ref="G1518:H1518" si="469">G1521</f>
        <v>100000</v>
      </c>
      <c r="H1518" s="48">
        <f t="shared" si="469"/>
        <v>0</v>
      </c>
    </row>
    <row r="1519" spans="1:8" s="31" customFormat="1">
      <c r="A1519" s="120" t="s">
        <v>272</v>
      </c>
      <c r="B1519" s="122"/>
      <c r="C1519" s="122"/>
      <c r="D1519" s="122"/>
      <c r="E1519" s="122"/>
      <c r="F1519" s="121"/>
      <c r="G1519" s="141"/>
      <c r="H1519" s="141"/>
    </row>
    <row r="1520" spans="1:8" s="31" customFormat="1" ht="38.25">
      <c r="A1520" s="105" t="s">
        <v>991</v>
      </c>
      <c r="B1520" s="8" t="s">
        <v>345</v>
      </c>
      <c r="C1520" s="8" t="s">
        <v>74</v>
      </c>
      <c r="D1520" s="8" t="s">
        <v>384</v>
      </c>
      <c r="E1520" s="8" t="s">
        <v>990</v>
      </c>
      <c r="F1520" s="21" t="s">
        <v>8</v>
      </c>
      <c r="G1520" s="48">
        <v>100000</v>
      </c>
      <c r="H1520" s="48">
        <v>0</v>
      </c>
    </row>
    <row r="1521" spans="1:8" s="31" customFormat="1">
      <c r="A1521" s="115" t="s">
        <v>992</v>
      </c>
      <c r="B1521" s="117" t="s">
        <v>345</v>
      </c>
      <c r="C1521" s="117" t="s">
        <v>74</v>
      </c>
      <c r="D1521" s="117" t="s">
        <v>384</v>
      </c>
      <c r="E1521" s="117" t="s">
        <v>990</v>
      </c>
      <c r="F1521" s="116" t="s">
        <v>682</v>
      </c>
      <c r="G1521" s="144">
        <f t="shared" ref="G1521:H1521" si="470">G1522</f>
        <v>100000</v>
      </c>
      <c r="H1521" s="144">
        <f t="shared" si="470"/>
        <v>0</v>
      </c>
    </row>
    <row r="1522" spans="1:8" s="31" customFormat="1" ht="25.5">
      <c r="A1522" s="105" t="s">
        <v>683</v>
      </c>
      <c r="B1522" s="8" t="s">
        <v>345</v>
      </c>
      <c r="C1522" s="8" t="s">
        <v>74</v>
      </c>
      <c r="D1522" s="8" t="s">
        <v>384</v>
      </c>
      <c r="E1522" s="8" t="s">
        <v>990</v>
      </c>
      <c r="F1522" s="21" t="s">
        <v>684</v>
      </c>
      <c r="G1522" s="48">
        <v>100000</v>
      </c>
      <c r="H1522" s="48">
        <v>0</v>
      </c>
    </row>
    <row r="1523" spans="1:8" s="31" customFormat="1" ht="63.75">
      <c r="A1523" s="105" t="s">
        <v>685</v>
      </c>
      <c r="B1523" s="21" t="s">
        <v>345</v>
      </c>
      <c r="C1523" s="8" t="s">
        <v>74</v>
      </c>
      <c r="D1523" s="8" t="s">
        <v>384</v>
      </c>
      <c r="E1523" s="30" t="s">
        <v>686</v>
      </c>
      <c r="F1523" s="21" t="s">
        <v>8</v>
      </c>
      <c r="G1523" s="48">
        <f t="shared" ref="G1523:H1524" si="471">G1524</f>
        <v>4687040</v>
      </c>
      <c r="H1523" s="48">
        <f t="shared" si="471"/>
        <v>0</v>
      </c>
    </row>
    <row r="1524" spans="1:8" s="31" customFormat="1" ht="38.25">
      <c r="A1524" s="120" t="s">
        <v>189</v>
      </c>
      <c r="B1524" s="121" t="s">
        <v>345</v>
      </c>
      <c r="C1524" s="122" t="s">
        <v>74</v>
      </c>
      <c r="D1524" s="122" t="s">
        <v>384</v>
      </c>
      <c r="E1524" s="133" t="s">
        <v>686</v>
      </c>
      <c r="F1524" s="121" t="s">
        <v>190</v>
      </c>
      <c r="G1524" s="141">
        <f t="shared" si="471"/>
        <v>4687040</v>
      </c>
      <c r="H1524" s="141">
        <f t="shared" si="471"/>
        <v>0</v>
      </c>
    </row>
    <row r="1525" spans="1:8" s="31" customFormat="1" ht="51">
      <c r="A1525" s="105" t="s">
        <v>191</v>
      </c>
      <c r="B1525" s="21" t="s">
        <v>345</v>
      </c>
      <c r="C1525" s="8" t="s">
        <v>74</v>
      </c>
      <c r="D1525" s="8" t="s">
        <v>384</v>
      </c>
      <c r="E1525" s="30" t="s">
        <v>686</v>
      </c>
      <c r="F1525" s="21" t="s">
        <v>192</v>
      </c>
      <c r="G1525" s="48">
        <v>4687040</v>
      </c>
      <c r="H1525" s="48">
        <v>0</v>
      </c>
    </row>
    <row r="1526" spans="1:8" s="31" customFormat="1" ht="38.25">
      <c r="A1526" s="105" t="s">
        <v>919</v>
      </c>
      <c r="B1526" s="21" t="s">
        <v>345</v>
      </c>
      <c r="C1526" s="8" t="s">
        <v>74</v>
      </c>
      <c r="D1526" s="8" t="s">
        <v>384</v>
      </c>
      <c r="E1526" s="30" t="s">
        <v>687</v>
      </c>
      <c r="F1526" s="21" t="s">
        <v>8</v>
      </c>
      <c r="G1526" s="48">
        <f>G1530</f>
        <v>20378568.949999999</v>
      </c>
      <c r="H1526" s="48">
        <f t="shared" ref="H1526" si="472">H1530</f>
        <v>20378568.949999999</v>
      </c>
    </row>
    <row r="1527" spans="1:8" s="31" customFormat="1">
      <c r="A1527" s="120" t="s">
        <v>272</v>
      </c>
      <c r="B1527" s="121"/>
      <c r="C1527" s="122"/>
      <c r="D1527" s="122"/>
      <c r="E1527" s="133"/>
      <c r="F1527" s="121"/>
      <c r="G1527" s="141"/>
      <c r="H1527" s="141"/>
    </row>
    <row r="1528" spans="1:8" s="31" customFormat="1">
      <c r="A1528" s="105" t="s">
        <v>273</v>
      </c>
      <c r="B1528" s="21" t="s">
        <v>345</v>
      </c>
      <c r="C1528" s="8" t="s">
        <v>74</v>
      </c>
      <c r="D1528" s="8" t="s">
        <v>384</v>
      </c>
      <c r="E1528" s="30" t="s">
        <v>687</v>
      </c>
      <c r="F1528" s="21" t="s">
        <v>8</v>
      </c>
      <c r="G1528" s="48">
        <v>1689578.95</v>
      </c>
      <c r="H1528" s="48">
        <v>1689578.95</v>
      </c>
    </row>
    <row r="1529" spans="1:8" s="31" customFormat="1">
      <c r="A1529" s="105" t="s">
        <v>849</v>
      </c>
      <c r="B1529" s="21" t="s">
        <v>345</v>
      </c>
      <c r="C1529" s="8" t="s">
        <v>74</v>
      </c>
      <c r="D1529" s="8" t="s">
        <v>384</v>
      </c>
      <c r="E1529" s="30" t="s">
        <v>687</v>
      </c>
      <c r="F1529" s="21" t="s">
        <v>8</v>
      </c>
      <c r="G1529" s="48">
        <v>18688990</v>
      </c>
      <c r="H1529" s="48">
        <v>18688990</v>
      </c>
    </row>
    <row r="1530" spans="1:8" s="31" customFormat="1" ht="25.5">
      <c r="A1530" s="105" t="s">
        <v>26</v>
      </c>
      <c r="B1530" s="21" t="s">
        <v>345</v>
      </c>
      <c r="C1530" s="8" t="s">
        <v>74</v>
      </c>
      <c r="D1530" s="8" t="s">
        <v>384</v>
      </c>
      <c r="E1530" s="30" t="s">
        <v>687</v>
      </c>
      <c r="F1530" s="21" t="s">
        <v>27</v>
      </c>
      <c r="G1530" s="48">
        <f t="shared" ref="G1530:H1530" si="473">G1531</f>
        <v>20378568.949999999</v>
      </c>
      <c r="H1530" s="48">
        <f t="shared" si="473"/>
        <v>20378568.949999999</v>
      </c>
    </row>
    <row r="1531" spans="1:8" s="31" customFormat="1">
      <c r="A1531" s="105" t="s">
        <v>28</v>
      </c>
      <c r="B1531" s="21" t="s">
        <v>345</v>
      </c>
      <c r="C1531" s="8" t="s">
        <v>74</v>
      </c>
      <c r="D1531" s="8" t="s">
        <v>384</v>
      </c>
      <c r="E1531" s="30" t="s">
        <v>687</v>
      </c>
      <c r="F1531" s="21" t="s">
        <v>29</v>
      </c>
      <c r="G1531" s="48">
        <v>20378568.949999999</v>
      </c>
      <c r="H1531" s="48">
        <v>20378568.949999999</v>
      </c>
    </row>
    <row r="1532" spans="1:8" s="31" customFormat="1" ht="38.25">
      <c r="A1532" s="105" t="s">
        <v>993</v>
      </c>
      <c r="B1532" s="21" t="s">
        <v>345</v>
      </c>
      <c r="C1532" s="8" t="s">
        <v>74</v>
      </c>
      <c r="D1532" s="8" t="s">
        <v>384</v>
      </c>
      <c r="E1532" s="30" t="s">
        <v>994</v>
      </c>
      <c r="F1532" s="21" t="s">
        <v>8</v>
      </c>
      <c r="G1532" s="48">
        <f t="shared" ref="G1532:H1532" si="474">G1535</f>
        <v>14841270</v>
      </c>
      <c r="H1532" s="48">
        <f t="shared" si="474"/>
        <v>14841270</v>
      </c>
    </row>
    <row r="1533" spans="1:8" s="31" customFormat="1">
      <c r="A1533" s="120" t="s">
        <v>272</v>
      </c>
      <c r="B1533" s="121"/>
      <c r="C1533" s="122"/>
      <c r="D1533" s="122"/>
      <c r="E1533" s="133"/>
      <c r="F1533" s="121"/>
      <c r="G1533" s="141"/>
      <c r="H1533" s="141"/>
    </row>
    <row r="1534" spans="1:8" s="31" customFormat="1">
      <c r="A1534" s="105" t="s">
        <v>273</v>
      </c>
      <c r="B1534" s="21" t="s">
        <v>345</v>
      </c>
      <c r="C1534" s="8" t="s">
        <v>74</v>
      </c>
      <c r="D1534" s="8" t="s">
        <v>384</v>
      </c>
      <c r="E1534" s="30" t="s">
        <v>994</v>
      </c>
      <c r="F1534" s="21" t="s">
        <v>8</v>
      </c>
      <c r="G1534" s="48">
        <v>14841270</v>
      </c>
      <c r="H1534" s="48">
        <v>14841270</v>
      </c>
    </row>
    <row r="1535" spans="1:8" s="31" customFormat="1" ht="25.5">
      <c r="A1535" s="120" t="s">
        <v>26</v>
      </c>
      <c r="B1535" s="121" t="s">
        <v>345</v>
      </c>
      <c r="C1535" s="122" t="s">
        <v>74</v>
      </c>
      <c r="D1535" s="122" t="s">
        <v>384</v>
      </c>
      <c r="E1535" s="30" t="s">
        <v>994</v>
      </c>
      <c r="F1535" s="121" t="s">
        <v>27</v>
      </c>
      <c r="G1535" s="141">
        <f>G1536</f>
        <v>14841270</v>
      </c>
      <c r="H1535" s="141">
        <f>H1536</f>
        <v>14841270</v>
      </c>
    </row>
    <row r="1536" spans="1:8" s="31" customFormat="1">
      <c r="A1536" s="105" t="s">
        <v>28</v>
      </c>
      <c r="B1536" s="21" t="s">
        <v>345</v>
      </c>
      <c r="C1536" s="8" t="s">
        <v>74</v>
      </c>
      <c r="D1536" s="8" t="s">
        <v>384</v>
      </c>
      <c r="E1536" s="30" t="s">
        <v>994</v>
      </c>
      <c r="F1536" s="21" t="s">
        <v>29</v>
      </c>
      <c r="G1536" s="48">
        <v>14841270</v>
      </c>
      <c r="H1536" s="48">
        <v>14841270</v>
      </c>
    </row>
    <row r="1537" spans="1:8" s="31" customFormat="1" ht="25.5">
      <c r="A1537" s="120" t="s">
        <v>688</v>
      </c>
      <c r="B1537" s="121" t="s">
        <v>345</v>
      </c>
      <c r="C1537" s="122" t="s">
        <v>74</v>
      </c>
      <c r="D1537" s="122" t="s">
        <v>384</v>
      </c>
      <c r="E1537" s="30" t="s">
        <v>689</v>
      </c>
      <c r="F1537" s="121" t="s">
        <v>8</v>
      </c>
      <c r="G1537" s="141">
        <f>G1542+G1538</f>
        <v>67741738.840000004</v>
      </c>
      <c r="H1537" s="141">
        <f>H1542+H1538</f>
        <v>67833275.349999994</v>
      </c>
    </row>
    <row r="1538" spans="1:8" s="66" customFormat="1" ht="25.5">
      <c r="A1538" s="120" t="s">
        <v>124</v>
      </c>
      <c r="B1538" s="121" t="s">
        <v>345</v>
      </c>
      <c r="C1538" s="122" t="s">
        <v>74</v>
      </c>
      <c r="D1538" s="122" t="s">
        <v>384</v>
      </c>
      <c r="E1538" s="30" t="s">
        <v>690</v>
      </c>
      <c r="F1538" s="121" t="s">
        <v>8</v>
      </c>
      <c r="G1538" s="141">
        <f t="shared" ref="G1538:H1538" si="475">G1539</f>
        <v>58116854.479999997</v>
      </c>
      <c r="H1538" s="141">
        <f t="shared" si="475"/>
        <v>58127894.479999997</v>
      </c>
    </row>
    <row r="1539" spans="1:8" s="31" customFormat="1">
      <c r="A1539" s="120" t="s">
        <v>338</v>
      </c>
      <c r="B1539" s="121" t="s">
        <v>345</v>
      </c>
      <c r="C1539" s="122" t="s">
        <v>74</v>
      </c>
      <c r="D1539" s="122" t="s">
        <v>384</v>
      </c>
      <c r="E1539" s="30" t="s">
        <v>690</v>
      </c>
      <c r="F1539" s="121" t="s">
        <v>339</v>
      </c>
      <c r="G1539" s="141">
        <f t="shared" ref="G1539:H1539" si="476">G1540+G1541</f>
        <v>58116854.479999997</v>
      </c>
      <c r="H1539" s="141">
        <f t="shared" si="476"/>
        <v>58127894.479999997</v>
      </c>
    </row>
    <row r="1540" spans="1:8" s="31" customFormat="1" ht="38.25">
      <c r="A1540" s="120" t="s">
        <v>340</v>
      </c>
      <c r="B1540" s="121" t="s">
        <v>345</v>
      </c>
      <c r="C1540" s="122" t="s">
        <v>74</v>
      </c>
      <c r="D1540" s="122" t="s">
        <v>384</v>
      </c>
      <c r="E1540" s="30" t="s">
        <v>690</v>
      </c>
      <c r="F1540" s="121" t="s">
        <v>341</v>
      </c>
      <c r="G1540" s="141">
        <v>57316854.479999997</v>
      </c>
      <c r="H1540" s="141">
        <v>57327894.479999997</v>
      </c>
    </row>
    <row r="1541" spans="1:8" s="31" customFormat="1">
      <c r="A1541" s="120" t="s">
        <v>342</v>
      </c>
      <c r="B1541" s="121" t="s">
        <v>345</v>
      </c>
      <c r="C1541" s="122" t="s">
        <v>74</v>
      </c>
      <c r="D1541" s="122" t="s">
        <v>384</v>
      </c>
      <c r="E1541" s="30" t="s">
        <v>690</v>
      </c>
      <c r="F1541" s="121" t="s">
        <v>343</v>
      </c>
      <c r="G1541" s="141">
        <v>800000</v>
      </c>
      <c r="H1541" s="141">
        <v>800000</v>
      </c>
    </row>
    <row r="1542" spans="1:8" s="31" customFormat="1" ht="38.25">
      <c r="A1542" s="120" t="s">
        <v>691</v>
      </c>
      <c r="B1542" s="121" t="s">
        <v>345</v>
      </c>
      <c r="C1542" s="122" t="s">
        <v>74</v>
      </c>
      <c r="D1542" s="122" t="s">
        <v>384</v>
      </c>
      <c r="E1542" s="30" t="s">
        <v>692</v>
      </c>
      <c r="F1542" s="121" t="s">
        <v>8</v>
      </c>
      <c r="G1542" s="141">
        <f t="shared" ref="G1542:H1542" si="477">G1543</f>
        <v>9624884.3599999994</v>
      </c>
      <c r="H1542" s="141">
        <f t="shared" si="477"/>
        <v>9705380.870000001</v>
      </c>
    </row>
    <row r="1543" spans="1:8" s="31" customFormat="1" ht="25.5">
      <c r="A1543" s="120" t="s">
        <v>26</v>
      </c>
      <c r="B1543" s="121" t="s">
        <v>345</v>
      </c>
      <c r="C1543" s="122" t="s">
        <v>74</v>
      </c>
      <c r="D1543" s="122" t="s">
        <v>384</v>
      </c>
      <c r="E1543" s="30" t="s">
        <v>692</v>
      </c>
      <c r="F1543" s="121" t="s">
        <v>27</v>
      </c>
      <c r="G1543" s="141">
        <f t="shared" ref="G1543:H1543" si="478">G1544+G1545</f>
        <v>9624884.3599999994</v>
      </c>
      <c r="H1543" s="141">
        <f t="shared" si="478"/>
        <v>9705380.870000001</v>
      </c>
    </row>
    <row r="1544" spans="1:8" s="31" customFormat="1">
      <c r="A1544" s="120" t="s">
        <v>28</v>
      </c>
      <c r="B1544" s="121" t="s">
        <v>345</v>
      </c>
      <c r="C1544" s="122" t="s">
        <v>74</v>
      </c>
      <c r="D1544" s="122" t="s">
        <v>384</v>
      </c>
      <c r="E1544" s="30" t="s">
        <v>692</v>
      </c>
      <c r="F1544" s="121" t="s">
        <v>29</v>
      </c>
      <c r="G1544" s="141">
        <v>6124990</v>
      </c>
      <c r="H1544" s="141">
        <v>6124990</v>
      </c>
    </row>
    <row r="1545" spans="1:8" s="31" customFormat="1">
      <c r="A1545" s="120" t="s">
        <v>930</v>
      </c>
      <c r="B1545" s="121" t="s">
        <v>345</v>
      </c>
      <c r="C1545" s="122" t="s">
        <v>74</v>
      </c>
      <c r="D1545" s="122" t="s">
        <v>384</v>
      </c>
      <c r="E1545" s="30" t="s">
        <v>692</v>
      </c>
      <c r="F1545" s="121" t="s">
        <v>931</v>
      </c>
      <c r="G1545" s="141">
        <v>3499894.36</v>
      </c>
      <c r="H1545" s="141">
        <v>3580390.87</v>
      </c>
    </row>
    <row r="1546" spans="1:8" s="31" customFormat="1">
      <c r="A1546" s="104" t="s">
        <v>625</v>
      </c>
      <c r="B1546" s="13" t="s">
        <v>345</v>
      </c>
      <c r="C1546" s="14" t="s">
        <v>86</v>
      </c>
      <c r="D1546" s="14" t="s">
        <v>6</v>
      </c>
      <c r="E1546" s="14" t="s">
        <v>7</v>
      </c>
      <c r="F1546" s="14" t="s">
        <v>8</v>
      </c>
      <c r="G1546" s="15">
        <f>G1547+G1554+G1570+G1627</f>
        <v>371269837.73000002</v>
      </c>
      <c r="H1546" s="15">
        <f>H1547+H1554+H1570+H1627</f>
        <v>316776909.00999999</v>
      </c>
    </row>
    <row r="1547" spans="1:8" s="31" customFormat="1">
      <c r="A1547" s="16" t="s">
        <v>626</v>
      </c>
      <c r="B1547" s="17" t="s">
        <v>345</v>
      </c>
      <c r="C1547" s="18" t="s">
        <v>86</v>
      </c>
      <c r="D1547" s="18" t="s">
        <v>10</v>
      </c>
      <c r="E1547" s="18" t="s">
        <v>7</v>
      </c>
      <c r="F1547" s="18" t="s">
        <v>8</v>
      </c>
      <c r="G1547" s="19">
        <f t="shared" ref="G1547:H1552" si="479">G1548</f>
        <v>90000</v>
      </c>
      <c r="H1547" s="19">
        <f t="shared" si="479"/>
        <v>90000</v>
      </c>
    </row>
    <row r="1548" spans="1:8" s="31" customFormat="1" ht="38.25">
      <c r="A1548" s="38" t="s">
        <v>431</v>
      </c>
      <c r="B1548" s="21" t="s">
        <v>345</v>
      </c>
      <c r="C1548" s="8" t="s">
        <v>86</v>
      </c>
      <c r="D1548" s="8" t="s">
        <v>10</v>
      </c>
      <c r="E1548" s="30" t="s">
        <v>432</v>
      </c>
      <c r="F1548" s="8" t="s">
        <v>8</v>
      </c>
      <c r="G1548" s="48">
        <f t="shared" si="479"/>
        <v>90000</v>
      </c>
      <c r="H1548" s="48">
        <f t="shared" si="479"/>
        <v>90000</v>
      </c>
    </row>
    <row r="1549" spans="1:8" s="31" customFormat="1" ht="25.5">
      <c r="A1549" s="105" t="s">
        <v>627</v>
      </c>
      <c r="B1549" s="21" t="s">
        <v>345</v>
      </c>
      <c r="C1549" s="8" t="s">
        <v>86</v>
      </c>
      <c r="D1549" s="8" t="s">
        <v>10</v>
      </c>
      <c r="E1549" s="30" t="s">
        <v>628</v>
      </c>
      <c r="F1549" s="8" t="s">
        <v>8</v>
      </c>
      <c r="G1549" s="48">
        <f t="shared" si="479"/>
        <v>90000</v>
      </c>
      <c r="H1549" s="48">
        <f t="shared" si="479"/>
        <v>90000</v>
      </c>
    </row>
    <row r="1550" spans="1:8" s="31" customFormat="1" ht="38.25">
      <c r="A1550" s="105" t="s">
        <v>651</v>
      </c>
      <c r="B1550" s="21" t="s">
        <v>345</v>
      </c>
      <c r="C1550" s="8" t="s">
        <v>86</v>
      </c>
      <c r="D1550" s="8" t="s">
        <v>10</v>
      </c>
      <c r="E1550" s="30" t="s">
        <v>630</v>
      </c>
      <c r="F1550" s="8" t="s">
        <v>8</v>
      </c>
      <c r="G1550" s="48">
        <f t="shared" si="479"/>
        <v>90000</v>
      </c>
      <c r="H1550" s="48">
        <f t="shared" si="479"/>
        <v>90000</v>
      </c>
    </row>
    <row r="1551" spans="1:8" s="31" customFormat="1">
      <c r="A1551" s="105" t="s">
        <v>693</v>
      </c>
      <c r="B1551" s="21" t="s">
        <v>345</v>
      </c>
      <c r="C1551" s="8" t="s">
        <v>86</v>
      </c>
      <c r="D1551" s="8" t="s">
        <v>10</v>
      </c>
      <c r="E1551" s="30" t="s">
        <v>694</v>
      </c>
      <c r="F1551" s="8" t="s">
        <v>8</v>
      </c>
      <c r="G1551" s="48">
        <f t="shared" si="479"/>
        <v>90000</v>
      </c>
      <c r="H1551" s="48">
        <f t="shared" si="479"/>
        <v>90000</v>
      </c>
    </row>
    <row r="1552" spans="1:8" s="31" customFormat="1" ht="25.5">
      <c r="A1552" s="120" t="s">
        <v>26</v>
      </c>
      <c r="B1552" s="122" t="s">
        <v>345</v>
      </c>
      <c r="C1552" s="122" t="s">
        <v>86</v>
      </c>
      <c r="D1552" s="122" t="s">
        <v>10</v>
      </c>
      <c r="E1552" s="133" t="s">
        <v>694</v>
      </c>
      <c r="F1552" s="122" t="s">
        <v>27</v>
      </c>
      <c r="G1552" s="141">
        <f t="shared" si="479"/>
        <v>90000</v>
      </c>
      <c r="H1552" s="141">
        <f t="shared" si="479"/>
        <v>90000</v>
      </c>
    </row>
    <row r="1553" spans="1:8" s="31" customFormat="1">
      <c r="A1553" s="105" t="s">
        <v>28</v>
      </c>
      <c r="B1553" s="21" t="s">
        <v>345</v>
      </c>
      <c r="C1553" s="8" t="s">
        <v>86</v>
      </c>
      <c r="D1553" s="8" t="s">
        <v>10</v>
      </c>
      <c r="E1553" s="30" t="s">
        <v>694</v>
      </c>
      <c r="F1553" s="8" t="s">
        <v>29</v>
      </c>
      <c r="G1553" s="48">
        <v>90000</v>
      </c>
      <c r="H1553" s="48">
        <v>90000</v>
      </c>
    </row>
    <row r="1554" spans="1:8" s="31" customFormat="1">
      <c r="A1554" s="16" t="s">
        <v>695</v>
      </c>
      <c r="B1554" s="17">
        <v>620</v>
      </c>
      <c r="C1554" s="18" t="s">
        <v>86</v>
      </c>
      <c r="D1554" s="18" t="s">
        <v>63</v>
      </c>
      <c r="E1554" s="18" t="s">
        <v>7</v>
      </c>
      <c r="F1554" s="18" t="s">
        <v>8</v>
      </c>
      <c r="G1554" s="19">
        <f t="shared" ref="G1554:H1559" si="480">G1555</f>
        <v>56024556</v>
      </c>
      <c r="H1554" s="19">
        <f t="shared" si="480"/>
        <v>20000</v>
      </c>
    </row>
    <row r="1555" spans="1:8" s="31" customFormat="1" ht="38.25">
      <c r="A1555" s="38" t="s">
        <v>431</v>
      </c>
      <c r="B1555" s="28">
        <v>620</v>
      </c>
      <c r="C1555" s="8" t="s">
        <v>86</v>
      </c>
      <c r="D1555" s="8" t="s">
        <v>63</v>
      </c>
      <c r="E1555" s="30" t="s">
        <v>432</v>
      </c>
      <c r="F1555" s="8" t="s">
        <v>8</v>
      </c>
      <c r="G1555" s="48">
        <f t="shared" ref="G1555:H1555" si="481">G1556+G1561</f>
        <v>56024556</v>
      </c>
      <c r="H1555" s="48">
        <f t="shared" si="481"/>
        <v>20000</v>
      </c>
    </row>
    <row r="1556" spans="1:8" s="31" customFormat="1" ht="25.5">
      <c r="A1556" s="105" t="s">
        <v>627</v>
      </c>
      <c r="B1556" s="28">
        <v>620</v>
      </c>
      <c r="C1556" s="8" t="s">
        <v>86</v>
      </c>
      <c r="D1556" s="8" t="s">
        <v>63</v>
      </c>
      <c r="E1556" s="30" t="s">
        <v>628</v>
      </c>
      <c r="F1556" s="8" t="s">
        <v>8</v>
      </c>
      <c r="G1556" s="48">
        <f t="shared" si="480"/>
        <v>20000</v>
      </c>
      <c r="H1556" s="48">
        <f t="shared" si="480"/>
        <v>20000</v>
      </c>
    </row>
    <row r="1557" spans="1:8" s="31" customFormat="1" ht="38.25">
      <c r="A1557" s="105" t="s">
        <v>696</v>
      </c>
      <c r="B1557" s="28">
        <v>620</v>
      </c>
      <c r="C1557" s="8" t="s">
        <v>86</v>
      </c>
      <c r="D1557" s="8" t="s">
        <v>63</v>
      </c>
      <c r="E1557" s="30" t="s">
        <v>697</v>
      </c>
      <c r="F1557" s="8" t="s">
        <v>8</v>
      </c>
      <c r="G1557" s="48">
        <f t="shared" si="480"/>
        <v>20000</v>
      </c>
      <c r="H1557" s="48">
        <f t="shared" si="480"/>
        <v>20000</v>
      </c>
    </row>
    <row r="1558" spans="1:8" s="31" customFormat="1">
      <c r="A1558" s="105" t="s">
        <v>698</v>
      </c>
      <c r="B1558" s="28">
        <v>620</v>
      </c>
      <c r="C1558" s="8" t="s">
        <v>86</v>
      </c>
      <c r="D1558" s="8" t="s">
        <v>63</v>
      </c>
      <c r="E1558" s="30" t="s">
        <v>699</v>
      </c>
      <c r="F1558" s="8" t="s">
        <v>8</v>
      </c>
      <c r="G1558" s="48">
        <f t="shared" si="480"/>
        <v>20000</v>
      </c>
      <c r="H1558" s="48">
        <f t="shared" si="480"/>
        <v>20000</v>
      </c>
    </row>
    <row r="1559" spans="1:8" s="31" customFormat="1" ht="25.5">
      <c r="A1559" s="105" t="s">
        <v>26</v>
      </c>
      <c r="B1559" s="21" t="s">
        <v>345</v>
      </c>
      <c r="C1559" s="8" t="s">
        <v>86</v>
      </c>
      <c r="D1559" s="8" t="s">
        <v>63</v>
      </c>
      <c r="E1559" s="30" t="s">
        <v>699</v>
      </c>
      <c r="F1559" s="8" t="s">
        <v>27</v>
      </c>
      <c r="G1559" s="48">
        <f t="shared" si="480"/>
        <v>20000</v>
      </c>
      <c r="H1559" s="48">
        <f t="shared" si="480"/>
        <v>20000</v>
      </c>
    </row>
    <row r="1560" spans="1:8" s="31" customFormat="1">
      <c r="A1560" s="105" t="s">
        <v>28</v>
      </c>
      <c r="B1560" s="21" t="s">
        <v>345</v>
      </c>
      <c r="C1560" s="8" t="s">
        <v>86</v>
      </c>
      <c r="D1560" s="8" t="s">
        <v>63</v>
      </c>
      <c r="E1560" s="30" t="s">
        <v>699</v>
      </c>
      <c r="F1560" s="8" t="s">
        <v>29</v>
      </c>
      <c r="G1560" s="48">
        <v>20000</v>
      </c>
      <c r="H1560" s="48">
        <v>20000</v>
      </c>
    </row>
    <row r="1561" spans="1:8" s="31" customFormat="1" ht="38.25">
      <c r="A1561" s="105" t="s">
        <v>995</v>
      </c>
      <c r="B1561" s="21" t="s">
        <v>345</v>
      </c>
      <c r="C1561" s="8" t="s">
        <v>86</v>
      </c>
      <c r="D1561" s="8" t="s">
        <v>63</v>
      </c>
      <c r="E1561" s="30" t="s">
        <v>996</v>
      </c>
      <c r="F1561" s="8" t="s">
        <v>8</v>
      </c>
      <c r="G1561" s="48">
        <f>G1562</f>
        <v>56004556</v>
      </c>
      <c r="H1561" s="48">
        <f>H1562</f>
        <v>0</v>
      </c>
    </row>
    <row r="1562" spans="1:8" s="31" customFormat="1" ht="25.5">
      <c r="A1562" s="105" t="s">
        <v>997</v>
      </c>
      <c r="B1562" s="21" t="s">
        <v>345</v>
      </c>
      <c r="C1562" s="8" t="s">
        <v>86</v>
      </c>
      <c r="D1562" s="8" t="s">
        <v>63</v>
      </c>
      <c r="E1562" s="30" t="s">
        <v>998</v>
      </c>
      <c r="F1562" s="8" t="s">
        <v>8</v>
      </c>
      <c r="G1562" s="48">
        <f>G1568</f>
        <v>56004556</v>
      </c>
      <c r="H1562" s="48">
        <f>H1568</f>
        <v>0</v>
      </c>
    </row>
    <row r="1563" spans="1:8" s="31" customFormat="1">
      <c r="A1563" s="105" t="s">
        <v>878</v>
      </c>
      <c r="B1563" s="21"/>
      <c r="C1563" s="8"/>
      <c r="D1563" s="8"/>
      <c r="E1563" s="30"/>
      <c r="F1563" s="8"/>
      <c r="G1563" s="48"/>
      <c r="H1563" s="48"/>
    </row>
    <row r="1564" spans="1:8" s="31" customFormat="1" ht="25.5">
      <c r="A1564" s="105" t="s">
        <v>999</v>
      </c>
      <c r="B1564" s="21" t="s">
        <v>345</v>
      </c>
      <c r="C1564" s="8" t="s">
        <v>86</v>
      </c>
      <c r="D1564" s="8" t="s">
        <v>63</v>
      </c>
      <c r="E1564" s="30" t="s">
        <v>998</v>
      </c>
      <c r="F1564" s="8" t="s">
        <v>8</v>
      </c>
      <c r="G1564" s="48">
        <f>G1568</f>
        <v>56004556</v>
      </c>
      <c r="H1564" s="48">
        <v>0</v>
      </c>
    </row>
    <row r="1565" spans="1:8" s="31" customFormat="1">
      <c r="A1565" s="105" t="s">
        <v>272</v>
      </c>
      <c r="B1565" s="21"/>
      <c r="C1565" s="8"/>
      <c r="D1565" s="8"/>
      <c r="E1565" s="30"/>
      <c r="F1565" s="8"/>
      <c r="G1565" s="48"/>
      <c r="H1565" s="48"/>
    </row>
    <row r="1566" spans="1:8" s="31" customFormat="1">
      <c r="A1566" s="105" t="s">
        <v>273</v>
      </c>
      <c r="B1566" s="21" t="s">
        <v>345</v>
      </c>
      <c r="C1566" s="8" t="s">
        <v>86</v>
      </c>
      <c r="D1566" s="8" t="s">
        <v>63</v>
      </c>
      <c r="E1566" s="30" t="s">
        <v>998</v>
      </c>
      <c r="F1566" s="8" t="s">
        <v>8</v>
      </c>
      <c r="G1566" s="48">
        <v>560045.56000000006</v>
      </c>
      <c r="H1566" s="48">
        <v>0</v>
      </c>
    </row>
    <row r="1567" spans="1:8" s="66" customFormat="1">
      <c r="A1567" s="105" t="s">
        <v>849</v>
      </c>
      <c r="B1567" s="21" t="s">
        <v>345</v>
      </c>
      <c r="C1567" s="8" t="s">
        <v>86</v>
      </c>
      <c r="D1567" s="8" t="s">
        <v>63</v>
      </c>
      <c r="E1567" s="30" t="s">
        <v>998</v>
      </c>
      <c r="F1567" s="8" t="s">
        <v>8</v>
      </c>
      <c r="G1567" s="48">
        <v>55444510.439999998</v>
      </c>
      <c r="H1567" s="48">
        <v>0</v>
      </c>
    </row>
    <row r="1568" spans="1:8" s="31" customFormat="1">
      <c r="A1568" s="115" t="s">
        <v>992</v>
      </c>
      <c r="B1568" s="117" t="s">
        <v>345</v>
      </c>
      <c r="C1568" s="117" t="s">
        <v>86</v>
      </c>
      <c r="D1568" s="117" t="s">
        <v>63</v>
      </c>
      <c r="E1568" s="117" t="s">
        <v>998</v>
      </c>
      <c r="F1568" s="116" t="s">
        <v>682</v>
      </c>
      <c r="G1568" s="144">
        <f t="shared" ref="G1568:H1568" si="482">G1569</f>
        <v>56004556</v>
      </c>
      <c r="H1568" s="144">
        <f t="shared" si="482"/>
        <v>0</v>
      </c>
    </row>
    <row r="1569" spans="1:8" s="31" customFormat="1" ht="25.5">
      <c r="A1569" s="105" t="s">
        <v>683</v>
      </c>
      <c r="B1569" s="28" t="s">
        <v>345</v>
      </c>
      <c r="C1569" s="8" t="s">
        <v>86</v>
      </c>
      <c r="D1569" s="8" t="s">
        <v>63</v>
      </c>
      <c r="E1569" s="30" t="s">
        <v>998</v>
      </c>
      <c r="F1569" s="8" t="s">
        <v>684</v>
      </c>
      <c r="G1569" s="48">
        <v>56004556</v>
      </c>
      <c r="H1569" s="48">
        <v>0</v>
      </c>
    </row>
    <row r="1570" spans="1:8" s="31" customFormat="1">
      <c r="A1570" s="16" t="s">
        <v>635</v>
      </c>
      <c r="B1570" s="17" t="s">
        <v>345</v>
      </c>
      <c r="C1570" s="18" t="s">
        <v>86</v>
      </c>
      <c r="D1570" s="18" t="s">
        <v>12</v>
      </c>
      <c r="E1570" s="18" t="s">
        <v>7</v>
      </c>
      <c r="F1570" s="18" t="s">
        <v>8</v>
      </c>
      <c r="G1570" s="19">
        <f>G1571+G1603+G1609</f>
        <v>259655991.72999999</v>
      </c>
      <c r="H1570" s="19">
        <f>H1571+H1603+H1609</f>
        <v>261143839.00999999</v>
      </c>
    </row>
    <row r="1571" spans="1:8" s="31" customFormat="1" ht="38.25">
      <c r="A1571" s="130" t="s">
        <v>431</v>
      </c>
      <c r="B1571" s="122" t="s">
        <v>345</v>
      </c>
      <c r="C1571" s="122" t="s">
        <v>86</v>
      </c>
      <c r="D1571" s="122" t="s">
        <v>12</v>
      </c>
      <c r="E1571" s="122" t="s">
        <v>432</v>
      </c>
      <c r="F1571" s="122" t="s">
        <v>8</v>
      </c>
      <c r="G1571" s="141">
        <f t="shared" ref="G1571:H1571" si="483">G1572</f>
        <v>251680537.72999999</v>
      </c>
      <c r="H1571" s="141">
        <f t="shared" si="483"/>
        <v>253168385.00999999</v>
      </c>
    </row>
    <row r="1572" spans="1:8" s="31" customFormat="1">
      <c r="A1572" s="130" t="s">
        <v>433</v>
      </c>
      <c r="B1572" s="122" t="s">
        <v>345</v>
      </c>
      <c r="C1572" s="122" t="s">
        <v>86</v>
      </c>
      <c r="D1572" s="122" t="s">
        <v>12</v>
      </c>
      <c r="E1572" s="122" t="s">
        <v>434</v>
      </c>
      <c r="F1572" s="122" t="s">
        <v>8</v>
      </c>
      <c r="G1572" s="141">
        <f t="shared" ref="G1572:H1572" si="484">G1573+G1578+G1582</f>
        <v>251680537.72999999</v>
      </c>
      <c r="H1572" s="141">
        <f t="shared" si="484"/>
        <v>253168385.00999999</v>
      </c>
    </row>
    <row r="1573" spans="1:8" s="31" customFormat="1" ht="25.5">
      <c r="A1573" s="130" t="s">
        <v>700</v>
      </c>
      <c r="B1573" s="122" t="s">
        <v>345</v>
      </c>
      <c r="C1573" s="122" t="s">
        <v>86</v>
      </c>
      <c r="D1573" s="122" t="s">
        <v>12</v>
      </c>
      <c r="E1573" s="122" t="s">
        <v>701</v>
      </c>
      <c r="F1573" s="122" t="s">
        <v>8</v>
      </c>
      <c r="G1573" s="141">
        <f t="shared" ref="G1573:H1574" si="485">G1574</f>
        <v>17598018.050000001</v>
      </c>
      <c r="H1573" s="141">
        <f t="shared" si="485"/>
        <v>17623400.359999999</v>
      </c>
    </row>
    <row r="1574" spans="1:8" s="31" customFormat="1" ht="38.25">
      <c r="A1574" s="130" t="s">
        <v>702</v>
      </c>
      <c r="B1574" s="122" t="s">
        <v>345</v>
      </c>
      <c r="C1574" s="122" t="s">
        <v>86</v>
      </c>
      <c r="D1574" s="122" t="s">
        <v>12</v>
      </c>
      <c r="E1574" s="122" t="s">
        <v>703</v>
      </c>
      <c r="F1574" s="122" t="s">
        <v>8</v>
      </c>
      <c r="G1574" s="141">
        <f t="shared" si="485"/>
        <v>17598018.050000001</v>
      </c>
      <c r="H1574" s="141">
        <f t="shared" si="485"/>
        <v>17623400.359999999</v>
      </c>
    </row>
    <row r="1575" spans="1:8" s="31" customFormat="1" ht="25.5">
      <c r="A1575" s="130" t="s">
        <v>26</v>
      </c>
      <c r="B1575" s="122" t="s">
        <v>345</v>
      </c>
      <c r="C1575" s="122" t="s">
        <v>86</v>
      </c>
      <c r="D1575" s="122" t="s">
        <v>12</v>
      </c>
      <c r="E1575" s="122" t="s">
        <v>703</v>
      </c>
      <c r="F1575" s="122" t="s">
        <v>27</v>
      </c>
      <c r="G1575" s="141">
        <f t="shared" ref="G1575:H1575" si="486">G1576+G1577</f>
        <v>17598018.050000001</v>
      </c>
      <c r="H1575" s="141">
        <f t="shared" si="486"/>
        <v>17623400.359999999</v>
      </c>
    </row>
    <row r="1576" spans="1:8" s="31" customFormat="1">
      <c r="A1576" s="130" t="s">
        <v>28</v>
      </c>
      <c r="B1576" s="122" t="s">
        <v>345</v>
      </c>
      <c r="C1576" s="122" t="s">
        <v>86</v>
      </c>
      <c r="D1576" s="122" t="s">
        <v>12</v>
      </c>
      <c r="E1576" s="122" t="s">
        <v>703</v>
      </c>
      <c r="F1576" s="122" t="s">
        <v>29</v>
      </c>
      <c r="G1576" s="141">
        <v>17463208.050000001</v>
      </c>
      <c r="H1576" s="141">
        <v>17488590.359999999</v>
      </c>
    </row>
    <row r="1577" spans="1:8" s="31" customFormat="1">
      <c r="A1577" s="130" t="s">
        <v>930</v>
      </c>
      <c r="B1577" s="122" t="s">
        <v>345</v>
      </c>
      <c r="C1577" s="122" t="s">
        <v>86</v>
      </c>
      <c r="D1577" s="122" t="s">
        <v>12</v>
      </c>
      <c r="E1577" s="122" t="s">
        <v>703</v>
      </c>
      <c r="F1577" s="122" t="s">
        <v>931</v>
      </c>
      <c r="G1577" s="141">
        <v>134810</v>
      </c>
      <c r="H1577" s="141">
        <v>134810</v>
      </c>
    </row>
    <row r="1578" spans="1:8" s="31" customFormat="1" ht="38.25">
      <c r="A1578" s="130" t="s">
        <v>704</v>
      </c>
      <c r="B1578" s="122" t="s">
        <v>345</v>
      </c>
      <c r="C1578" s="122" t="s">
        <v>86</v>
      </c>
      <c r="D1578" s="122" t="s">
        <v>12</v>
      </c>
      <c r="E1578" s="122" t="s">
        <v>705</v>
      </c>
      <c r="F1578" s="122" t="s">
        <v>8</v>
      </c>
      <c r="G1578" s="141">
        <f t="shared" ref="G1578:H1580" si="487">G1579</f>
        <v>4468220</v>
      </c>
      <c r="H1578" s="141">
        <f t="shared" si="487"/>
        <v>4468220</v>
      </c>
    </row>
    <row r="1579" spans="1:8" s="31" customFormat="1" ht="25.5">
      <c r="A1579" s="130" t="s">
        <v>706</v>
      </c>
      <c r="B1579" s="122" t="s">
        <v>345</v>
      </c>
      <c r="C1579" s="122" t="s">
        <v>86</v>
      </c>
      <c r="D1579" s="122" t="s">
        <v>12</v>
      </c>
      <c r="E1579" s="122" t="s">
        <v>707</v>
      </c>
      <c r="F1579" s="122" t="s">
        <v>8</v>
      </c>
      <c r="G1579" s="141">
        <f t="shared" si="487"/>
        <v>4468220</v>
      </c>
      <c r="H1579" s="141">
        <f t="shared" si="487"/>
        <v>4468220</v>
      </c>
    </row>
    <row r="1580" spans="1:8" s="31" customFormat="1" ht="25.5">
      <c r="A1580" s="130" t="s">
        <v>26</v>
      </c>
      <c r="B1580" s="122" t="s">
        <v>345</v>
      </c>
      <c r="C1580" s="122" t="s">
        <v>86</v>
      </c>
      <c r="D1580" s="122" t="s">
        <v>12</v>
      </c>
      <c r="E1580" s="122" t="s">
        <v>707</v>
      </c>
      <c r="F1580" s="122" t="s">
        <v>27</v>
      </c>
      <c r="G1580" s="141">
        <f t="shared" si="487"/>
        <v>4468220</v>
      </c>
      <c r="H1580" s="141">
        <f t="shared" si="487"/>
        <v>4468220</v>
      </c>
    </row>
    <row r="1581" spans="1:8" s="31" customFormat="1">
      <c r="A1581" s="130" t="s">
        <v>28</v>
      </c>
      <c r="B1581" s="122" t="s">
        <v>345</v>
      </c>
      <c r="C1581" s="122" t="s">
        <v>86</v>
      </c>
      <c r="D1581" s="122" t="s">
        <v>12</v>
      </c>
      <c r="E1581" s="122" t="s">
        <v>707</v>
      </c>
      <c r="F1581" s="122" t="s">
        <v>29</v>
      </c>
      <c r="G1581" s="141">
        <v>4468220</v>
      </c>
      <c r="H1581" s="141">
        <v>4468220</v>
      </c>
    </row>
    <row r="1582" spans="1:8" s="31" customFormat="1" ht="25.5">
      <c r="A1582" s="130" t="s">
        <v>435</v>
      </c>
      <c r="B1582" s="122" t="s">
        <v>345</v>
      </c>
      <c r="C1582" s="122" t="s">
        <v>86</v>
      </c>
      <c r="D1582" s="122" t="s">
        <v>12</v>
      </c>
      <c r="E1582" s="122" t="s">
        <v>436</v>
      </c>
      <c r="F1582" s="122" t="s">
        <v>8</v>
      </c>
      <c r="G1582" s="141">
        <f>G1583+G1586+G1590+G1594+G1597</f>
        <v>229614299.67999998</v>
      </c>
      <c r="H1582" s="141">
        <f>H1583+H1586+H1590+H1594+H1597</f>
        <v>231076764.65000001</v>
      </c>
    </row>
    <row r="1583" spans="1:8" s="31" customFormat="1" ht="25.5">
      <c r="A1583" s="130" t="s">
        <v>124</v>
      </c>
      <c r="B1583" s="122" t="s">
        <v>345</v>
      </c>
      <c r="C1583" s="122" t="s">
        <v>86</v>
      </c>
      <c r="D1583" s="122" t="s">
        <v>12</v>
      </c>
      <c r="E1583" s="122" t="s">
        <v>708</v>
      </c>
      <c r="F1583" s="122" t="s">
        <v>8</v>
      </c>
      <c r="G1583" s="141">
        <f t="shared" ref="G1583:H1584" si="488">G1584</f>
        <v>6717451.6900000004</v>
      </c>
      <c r="H1583" s="141">
        <f t="shared" si="488"/>
        <v>6718154.96</v>
      </c>
    </row>
    <row r="1584" spans="1:8" s="31" customFormat="1">
      <c r="A1584" s="130" t="s">
        <v>338</v>
      </c>
      <c r="B1584" s="122" t="s">
        <v>345</v>
      </c>
      <c r="C1584" s="122" t="s">
        <v>86</v>
      </c>
      <c r="D1584" s="122" t="s">
        <v>12</v>
      </c>
      <c r="E1584" s="122" t="s">
        <v>708</v>
      </c>
      <c r="F1584" s="122" t="s">
        <v>339</v>
      </c>
      <c r="G1584" s="141">
        <f t="shared" si="488"/>
        <v>6717451.6900000004</v>
      </c>
      <c r="H1584" s="141">
        <f t="shared" si="488"/>
        <v>6718154.96</v>
      </c>
    </row>
    <row r="1585" spans="1:8" s="31" customFormat="1" ht="38.25">
      <c r="A1585" s="130" t="s">
        <v>340</v>
      </c>
      <c r="B1585" s="122" t="s">
        <v>345</v>
      </c>
      <c r="C1585" s="122" t="s">
        <v>86</v>
      </c>
      <c r="D1585" s="122" t="s">
        <v>12</v>
      </c>
      <c r="E1585" s="122" t="s">
        <v>708</v>
      </c>
      <c r="F1585" s="122" t="s">
        <v>341</v>
      </c>
      <c r="G1585" s="141">
        <v>6717451.6900000004</v>
      </c>
      <c r="H1585" s="141">
        <v>6718154.96</v>
      </c>
    </row>
    <row r="1586" spans="1:8" s="31" customFormat="1" ht="25.5">
      <c r="A1586" s="130" t="s">
        <v>709</v>
      </c>
      <c r="B1586" s="122" t="s">
        <v>345</v>
      </c>
      <c r="C1586" s="122" t="s">
        <v>86</v>
      </c>
      <c r="D1586" s="122" t="s">
        <v>12</v>
      </c>
      <c r="E1586" s="122" t="s">
        <v>710</v>
      </c>
      <c r="F1586" s="122" t="s">
        <v>8</v>
      </c>
      <c r="G1586" s="141">
        <f t="shared" ref="G1586:H1586" si="489">G1587</f>
        <v>154164560</v>
      </c>
      <c r="H1586" s="141">
        <f t="shared" si="489"/>
        <v>155613320</v>
      </c>
    </row>
    <row r="1587" spans="1:8" s="31" customFormat="1" ht="25.5">
      <c r="A1587" s="130" t="s">
        <v>26</v>
      </c>
      <c r="B1587" s="122" t="s">
        <v>345</v>
      </c>
      <c r="C1587" s="122" t="s">
        <v>86</v>
      </c>
      <c r="D1587" s="122" t="s">
        <v>12</v>
      </c>
      <c r="E1587" s="122" t="s">
        <v>710</v>
      </c>
      <c r="F1587" s="122" t="s">
        <v>27</v>
      </c>
      <c r="G1587" s="141">
        <f t="shared" ref="G1587:H1587" si="490">G1588+G1589</f>
        <v>154164560</v>
      </c>
      <c r="H1587" s="141">
        <f t="shared" si="490"/>
        <v>155613320</v>
      </c>
    </row>
    <row r="1588" spans="1:8" s="31" customFormat="1">
      <c r="A1588" s="130" t="s">
        <v>28</v>
      </c>
      <c r="B1588" s="122" t="s">
        <v>345</v>
      </c>
      <c r="C1588" s="122" t="s">
        <v>86</v>
      </c>
      <c r="D1588" s="122" t="s">
        <v>12</v>
      </c>
      <c r="E1588" s="122" t="s">
        <v>710</v>
      </c>
      <c r="F1588" s="122" t="s">
        <v>29</v>
      </c>
      <c r="G1588" s="141">
        <v>141295248.77000001</v>
      </c>
      <c r="H1588" s="141">
        <v>142448014.61000001</v>
      </c>
    </row>
    <row r="1589" spans="1:8" s="31" customFormat="1">
      <c r="A1589" s="130" t="s">
        <v>930</v>
      </c>
      <c r="B1589" s="122" t="s">
        <v>345</v>
      </c>
      <c r="C1589" s="122" t="s">
        <v>86</v>
      </c>
      <c r="D1589" s="122" t="s">
        <v>12</v>
      </c>
      <c r="E1589" s="122" t="s">
        <v>710</v>
      </c>
      <c r="F1589" s="122" t="s">
        <v>931</v>
      </c>
      <c r="G1589" s="141">
        <v>12869311.23</v>
      </c>
      <c r="H1589" s="141">
        <v>13165305.390000001</v>
      </c>
    </row>
    <row r="1590" spans="1:8" s="31" customFormat="1" ht="25.5">
      <c r="A1590" s="130" t="s">
        <v>437</v>
      </c>
      <c r="B1590" s="122" t="s">
        <v>345</v>
      </c>
      <c r="C1590" s="122" t="s">
        <v>86</v>
      </c>
      <c r="D1590" s="122" t="s">
        <v>12</v>
      </c>
      <c r="E1590" s="122" t="s">
        <v>438</v>
      </c>
      <c r="F1590" s="122" t="s">
        <v>8</v>
      </c>
      <c r="G1590" s="141">
        <f t="shared" ref="G1590:H1590" si="491">G1591</f>
        <v>10548635.699999999</v>
      </c>
      <c r="H1590" s="141">
        <f t="shared" si="491"/>
        <v>10561637.4</v>
      </c>
    </row>
    <row r="1591" spans="1:8" s="31" customFormat="1" ht="25.5">
      <c r="A1591" s="130" t="s">
        <v>26</v>
      </c>
      <c r="B1591" s="122" t="s">
        <v>345</v>
      </c>
      <c r="C1591" s="122" t="s">
        <v>86</v>
      </c>
      <c r="D1591" s="122" t="s">
        <v>12</v>
      </c>
      <c r="E1591" s="122" t="s">
        <v>438</v>
      </c>
      <c r="F1591" s="122" t="s">
        <v>27</v>
      </c>
      <c r="G1591" s="141">
        <f t="shared" ref="G1591:H1591" si="492">G1592+G1593</f>
        <v>10548635.699999999</v>
      </c>
      <c r="H1591" s="141">
        <f t="shared" si="492"/>
        <v>10561637.4</v>
      </c>
    </row>
    <row r="1592" spans="1:8" s="31" customFormat="1">
      <c r="A1592" s="130" t="s">
        <v>28</v>
      </c>
      <c r="B1592" s="122" t="s">
        <v>345</v>
      </c>
      <c r="C1592" s="122" t="s">
        <v>86</v>
      </c>
      <c r="D1592" s="122" t="s">
        <v>12</v>
      </c>
      <c r="E1592" s="122" t="s">
        <v>438</v>
      </c>
      <c r="F1592" s="122" t="s">
        <v>29</v>
      </c>
      <c r="G1592" s="141">
        <v>9983300</v>
      </c>
      <c r="H1592" s="141">
        <v>9983300</v>
      </c>
    </row>
    <row r="1593" spans="1:8" s="31" customFormat="1">
      <c r="A1593" s="130" t="s">
        <v>930</v>
      </c>
      <c r="B1593" s="122" t="s">
        <v>345</v>
      </c>
      <c r="C1593" s="122" t="s">
        <v>86</v>
      </c>
      <c r="D1593" s="122" t="s">
        <v>12</v>
      </c>
      <c r="E1593" s="122" t="s">
        <v>438</v>
      </c>
      <c r="F1593" s="122" t="s">
        <v>931</v>
      </c>
      <c r="G1593" s="141">
        <v>565335.69999999995</v>
      </c>
      <c r="H1593" s="141">
        <v>578337.4</v>
      </c>
    </row>
    <row r="1594" spans="1:8" s="31" customFormat="1" ht="25.5">
      <c r="A1594" s="130" t="s">
        <v>711</v>
      </c>
      <c r="B1594" s="122" t="s">
        <v>345</v>
      </c>
      <c r="C1594" s="122" t="s">
        <v>86</v>
      </c>
      <c r="D1594" s="122" t="s">
        <v>12</v>
      </c>
      <c r="E1594" s="122" t="s">
        <v>712</v>
      </c>
      <c r="F1594" s="122" t="s">
        <v>8</v>
      </c>
      <c r="G1594" s="141">
        <f t="shared" ref="G1594:H1595" si="493">G1595</f>
        <v>42403592.289999999</v>
      </c>
      <c r="H1594" s="141">
        <f t="shared" si="493"/>
        <v>42403592.289999999</v>
      </c>
    </row>
    <row r="1595" spans="1:8" s="31" customFormat="1" ht="25.5">
      <c r="A1595" s="130" t="s">
        <v>26</v>
      </c>
      <c r="B1595" s="122" t="s">
        <v>345</v>
      </c>
      <c r="C1595" s="122" t="s">
        <v>86</v>
      </c>
      <c r="D1595" s="122" t="s">
        <v>12</v>
      </c>
      <c r="E1595" s="122" t="s">
        <v>712</v>
      </c>
      <c r="F1595" s="122" t="s">
        <v>27</v>
      </c>
      <c r="G1595" s="141">
        <f t="shared" si="493"/>
        <v>42403592.289999999</v>
      </c>
      <c r="H1595" s="141">
        <f t="shared" si="493"/>
        <v>42403592.289999999</v>
      </c>
    </row>
    <row r="1596" spans="1:8" s="31" customFormat="1">
      <c r="A1596" s="130" t="s">
        <v>28</v>
      </c>
      <c r="B1596" s="122" t="s">
        <v>345</v>
      </c>
      <c r="C1596" s="122" t="s">
        <v>86</v>
      </c>
      <c r="D1596" s="122" t="s">
        <v>12</v>
      </c>
      <c r="E1596" s="122" t="s">
        <v>712</v>
      </c>
      <c r="F1596" s="122" t="s">
        <v>29</v>
      </c>
      <c r="G1596" s="141">
        <v>42403592.289999999</v>
      </c>
      <c r="H1596" s="141">
        <v>42403592.289999999</v>
      </c>
    </row>
    <row r="1597" spans="1:8" s="31" customFormat="1" ht="38.25">
      <c r="A1597" s="130" t="s">
        <v>920</v>
      </c>
      <c r="B1597" s="122" t="s">
        <v>345</v>
      </c>
      <c r="C1597" s="122" t="s">
        <v>86</v>
      </c>
      <c r="D1597" s="122" t="s">
        <v>12</v>
      </c>
      <c r="E1597" s="122" t="s">
        <v>713</v>
      </c>
      <c r="F1597" s="122" t="s">
        <v>8</v>
      </c>
      <c r="G1597" s="141">
        <f t="shared" ref="G1597:H1597" si="494">G1601</f>
        <v>15780060</v>
      </c>
      <c r="H1597" s="141">
        <f t="shared" si="494"/>
        <v>15780060</v>
      </c>
    </row>
    <row r="1598" spans="1:8">
      <c r="A1598" s="130" t="s">
        <v>272</v>
      </c>
      <c r="B1598" s="122"/>
      <c r="C1598" s="122"/>
      <c r="D1598" s="122"/>
      <c r="E1598" s="122"/>
      <c r="F1598" s="122"/>
      <c r="G1598" s="141"/>
      <c r="H1598" s="141"/>
    </row>
    <row r="1599" spans="1:8" s="31" customFormat="1">
      <c r="A1599" s="130" t="s">
        <v>273</v>
      </c>
      <c r="B1599" s="122" t="s">
        <v>345</v>
      </c>
      <c r="C1599" s="122" t="s">
        <v>86</v>
      </c>
      <c r="D1599" s="122" t="s">
        <v>12</v>
      </c>
      <c r="E1599" s="122" t="s">
        <v>713</v>
      </c>
      <c r="F1599" s="122" t="s">
        <v>8</v>
      </c>
      <c r="G1599" s="141">
        <v>942000</v>
      </c>
      <c r="H1599" s="141">
        <v>942000</v>
      </c>
    </row>
    <row r="1600" spans="1:8" s="31" customFormat="1">
      <c r="A1600" s="130" t="s">
        <v>849</v>
      </c>
      <c r="B1600" s="122" t="s">
        <v>345</v>
      </c>
      <c r="C1600" s="122" t="s">
        <v>86</v>
      </c>
      <c r="D1600" s="122" t="s">
        <v>12</v>
      </c>
      <c r="E1600" s="122" t="s">
        <v>713</v>
      </c>
      <c r="F1600" s="122" t="s">
        <v>8</v>
      </c>
      <c r="G1600" s="141">
        <v>14838060</v>
      </c>
      <c r="H1600" s="141">
        <v>14838060</v>
      </c>
    </row>
    <row r="1601" spans="1:8" s="41" customFormat="1" ht="25.5">
      <c r="A1601" s="130" t="s">
        <v>26</v>
      </c>
      <c r="B1601" s="122" t="s">
        <v>345</v>
      </c>
      <c r="C1601" s="122" t="s">
        <v>86</v>
      </c>
      <c r="D1601" s="122" t="s">
        <v>12</v>
      </c>
      <c r="E1601" s="122" t="s">
        <v>713</v>
      </c>
      <c r="F1601" s="122" t="s">
        <v>27</v>
      </c>
      <c r="G1601" s="141">
        <f t="shared" ref="G1601:H1601" si="495">G1602</f>
        <v>15780060</v>
      </c>
      <c r="H1601" s="141">
        <f t="shared" si="495"/>
        <v>15780060</v>
      </c>
    </row>
    <row r="1602" spans="1:8" s="41" customFormat="1" ht="15.75">
      <c r="A1602" s="130" t="s">
        <v>28</v>
      </c>
      <c r="B1602" s="122" t="s">
        <v>345</v>
      </c>
      <c r="C1602" s="122" t="s">
        <v>86</v>
      </c>
      <c r="D1602" s="122" t="s">
        <v>12</v>
      </c>
      <c r="E1602" s="122" t="s">
        <v>713</v>
      </c>
      <c r="F1602" s="122" t="s">
        <v>29</v>
      </c>
      <c r="G1602" s="141">
        <v>15780060</v>
      </c>
      <c r="H1602" s="141">
        <v>15780060</v>
      </c>
    </row>
    <row r="1603" spans="1:8" ht="25.5">
      <c r="A1603" s="130" t="s">
        <v>360</v>
      </c>
      <c r="B1603" s="122" t="s">
        <v>345</v>
      </c>
      <c r="C1603" s="122" t="s">
        <v>86</v>
      </c>
      <c r="D1603" s="122" t="s">
        <v>12</v>
      </c>
      <c r="E1603" s="122" t="s">
        <v>361</v>
      </c>
      <c r="F1603" s="122" t="s">
        <v>8</v>
      </c>
      <c r="G1603" s="141">
        <f t="shared" ref="G1603:H1607" si="496">G1604</f>
        <v>3385520</v>
      </c>
      <c r="H1603" s="141">
        <f t="shared" si="496"/>
        <v>3385520</v>
      </c>
    </row>
    <row r="1604" spans="1:8" ht="38.25">
      <c r="A1604" s="130" t="s">
        <v>362</v>
      </c>
      <c r="B1604" s="122" t="s">
        <v>345</v>
      </c>
      <c r="C1604" s="122" t="s">
        <v>86</v>
      </c>
      <c r="D1604" s="122" t="s">
        <v>12</v>
      </c>
      <c r="E1604" s="122" t="s">
        <v>363</v>
      </c>
      <c r="F1604" s="122" t="s">
        <v>8</v>
      </c>
      <c r="G1604" s="141">
        <f t="shared" si="496"/>
        <v>3385520</v>
      </c>
      <c r="H1604" s="141">
        <f t="shared" si="496"/>
        <v>3385520</v>
      </c>
    </row>
    <row r="1605" spans="1:8" ht="25.5">
      <c r="A1605" s="130" t="s">
        <v>714</v>
      </c>
      <c r="B1605" s="122" t="s">
        <v>345</v>
      </c>
      <c r="C1605" s="122" t="s">
        <v>86</v>
      </c>
      <c r="D1605" s="122" t="s">
        <v>12</v>
      </c>
      <c r="E1605" s="122" t="s">
        <v>715</v>
      </c>
      <c r="F1605" s="122" t="s">
        <v>8</v>
      </c>
      <c r="G1605" s="141">
        <f t="shared" si="496"/>
        <v>3385520</v>
      </c>
      <c r="H1605" s="141">
        <f t="shared" si="496"/>
        <v>3385520</v>
      </c>
    </row>
    <row r="1606" spans="1:8" ht="25.5">
      <c r="A1606" s="130" t="s">
        <v>366</v>
      </c>
      <c r="B1606" s="122" t="s">
        <v>345</v>
      </c>
      <c r="C1606" s="122" t="s">
        <v>86</v>
      </c>
      <c r="D1606" s="122" t="s">
        <v>12</v>
      </c>
      <c r="E1606" s="122" t="s">
        <v>716</v>
      </c>
      <c r="F1606" s="122" t="s">
        <v>8</v>
      </c>
      <c r="G1606" s="141">
        <f t="shared" si="496"/>
        <v>3385520</v>
      </c>
      <c r="H1606" s="141">
        <f t="shared" si="496"/>
        <v>3385520</v>
      </c>
    </row>
    <row r="1607" spans="1:8" ht="25.5">
      <c r="A1607" s="130" t="s">
        <v>26</v>
      </c>
      <c r="B1607" s="122" t="s">
        <v>345</v>
      </c>
      <c r="C1607" s="122" t="s">
        <v>86</v>
      </c>
      <c r="D1607" s="122" t="s">
        <v>12</v>
      </c>
      <c r="E1607" s="122" t="s">
        <v>716</v>
      </c>
      <c r="F1607" s="122" t="s">
        <v>27</v>
      </c>
      <c r="G1607" s="141">
        <f t="shared" si="496"/>
        <v>3385520</v>
      </c>
      <c r="H1607" s="141">
        <f t="shared" si="496"/>
        <v>3385520</v>
      </c>
    </row>
    <row r="1608" spans="1:8">
      <c r="A1608" s="130" t="s">
        <v>28</v>
      </c>
      <c r="B1608" s="122" t="s">
        <v>345</v>
      </c>
      <c r="C1608" s="122" t="s">
        <v>86</v>
      </c>
      <c r="D1608" s="122" t="s">
        <v>12</v>
      </c>
      <c r="E1608" s="122" t="s">
        <v>716</v>
      </c>
      <c r="F1608" s="122" t="s">
        <v>29</v>
      </c>
      <c r="G1608" s="141">
        <v>3385520</v>
      </c>
      <c r="H1608" s="141">
        <v>3385520</v>
      </c>
    </row>
    <row r="1609" spans="1:8" ht="25.5">
      <c r="A1609" s="105" t="s">
        <v>717</v>
      </c>
      <c r="B1609" s="8" t="s">
        <v>345</v>
      </c>
      <c r="C1609" s="8" t="s">
        <v>86</v>
      </c>
      <c r="D1609" s="8" t="s">
        <v>12</v>
      </c>
      <c r="E1609" s="8" t="s">
        <v>718</v>
      </c>
      <c r="F1609" s="8" t="s">
        <v>8</v>
      </c>
      <c r="G1609" s="49">
        <f t="shared" ref="G1609:H1609" si="497">G1610</f>
        <v>4589934</v>
      </c>
      <c r="H1609" s="49">
        <f t="shared" si="497"/>
        <v>4589934</v>
      </c>
    </row>
    <row r="1610" spans="1:8" ht="38.25">
      <c r="A1610" s="105" t="s">
        <v>719</v>
      </c>
      <c r="B1610" s="8" t="s">
        <v>345</v>
      </c>
      <c r="C1610" s="8" t="s">
        <v>86</v>
      </c>
      <c r="D1610" s="8" t="s">
        <v>12</v>
      </c>
      <c r="E1610" s="8" t="s">
        <v>720</v>
      </c>
      <c r="F1610" s="8" t="s">
        <v>8</v>
      </c>
      <c r="G1610" s="49">
        <f>G1611+G1619+G1623</f>
        <v>4589934</v>
      </c>
      <c r="H1610" s="49">
        <f>H1611+H1619+H1623</f>
        <v>4589934</v>
      </c>
    </row>
    <row r="1611" spans="1:8" ht="25.5">
      <c r="A1611" s="105" t="s">
        <v>921</v>
      </c>
      <c r="B1611" s="8" t="s">
        <v>345</v>
      </c>
      <c r="C1611" s="8" t="s">
        <v>86</v>
      </c>
      <c r="D1611" s="8" t="s">
        <v>12</v>
      </c>
      <c r="E1611" s="8" t="s">
        <v>922</v>
      </c>
      <c r="F1611" s="8" t="s">
        <v>8</v>
      </c>
      <c r="G1611" s="49">
        <f t="shared" ref="G1611:H1611" si="498">G1612</f>
        <v>3880080</v>
      </c>
      <c r="H1611" s="49">
        <f t="shared" si="498"/>
        <v>3880080</v>
      </c>
    </row>
    <row r="1612" spans="1:8" ht="25.5">
      <c r="A1612" s="105" t="s">
        <v>721</v>
      </c>
      <c r="B1612" s="8" t="s">
        <v>345</v>
      </c>
      <c r="C1612" s="8" t="s">
        <v>86</v>
      </c>
      <c r="D1612" s="8" t="s">
        <v>12</v>
      </c>
      <c r="E1612" s="8" t="s">
        <v>722</v>
      </c>
      <c r="F1612" s="8" t="s">
        <v>8</v>
      </c>
      <c r="G1612" s="49">
        <f>G1613</f>
        <v>3880080</v>
      </c>
      <c r="H1612" s="49">
        <f>H1613</f>
        <v>3880080</v>
      </c>
    </row>
    <row r="1613" spans="1:8" ht="25.5">
      <c r="A1613" s="105" t="s">
        <v>723</v>
      </c>
      <c r="B1613" s="8" t="s">
        <v>345</v>
      </c>
      <c r="C1613" s="8" t="s">
        <v>86</v>
      </c>
      <c r="D1613" s="8" t="s">
        <v>12</v>
      </c>
      <c r="E1613" s="8" t="s">
        <v>724</v>
      </c>
      <c r="F1613" s="8" t="s">
        <v>8</v>
      </c>
      <c r="G1613" s="49">
        <f t="shared" ref="G1613:H1613" si="499">G1617</f>
        <v>3880080</v>
      </c>
      <c r="H1613" s="49">
        <f t="shared" si="499"/>
        <v>3880080</v>
      </c>
    </row>
    <row r="1614" spans="1:8">
      <c r="A1614" s="124" t="s">
        <v>272</v>
      </c>
      <c r="B1614" s="122"/>
      <c r="C1614" s="122"/>
      <c r="D1614" s="122"/>
      <c r="E1614" s="122"/>
      <c r="F1614" s="122"/>
      <c r="G1614" s="141"/>
      <c r="H1614" s="141"/>
    </row>
    <row r="1615" spans="1:8">
      <c r="A1615" s="105" t="s">
        <v>273</v>
      </c>
      <c r="B1615" s="8" t="s">
        <v>345</v>
      </c>
      <c r="C1615" s="8" t="s">
        <v>86</v>
      </c>
      <c r="D1615" s="8" t="s">
        <v>12</v>
      </c>
      <c r="E1615" s="8" t="s">
        <v>724</v>
      </c>
      <c r="F1615" s="8" t="s">
        <v>8</v>
      </c>
      <c r="G1615" s="48">
        <v>3880080</v>
      </c>
      <c r="H1615" s="48">
        <v>3880080</v>
      </c>
    </row>
    <row r="1616" spans="1:8">
      <c r="A1616" s="105" t="s">
        <v>849</v>
      </c>
      <c r="B1616" s="8" t="s">
        <v>345</v>
      </c>
      <c r="C1616" s="8" t="s">
        <v>86</v>
      </c>
      <c r="D1616" s="8" t="s">
        <v>12</v>
      </c>
      <c r="E1616" s="8" t="s">
        <v>724</v>
      </c>
      <c r="F1616" s="8" t="s">
        <v>8</v>
      </c>
      <c r="G1616" s="48">
        <v>0</v>
      </c>
      <c r="H1616" s="48">
        <v>0</v>
      </c>
    </row>
    <row r="1617" spans="1:8" ht="25.5">
      <c r="A1617" s="105" t="s">
        <v>26</v>
      </c>
      <c r="B1617" s="8" t="s">
        <v>345</v>
      </c>
      <c r="C1617" s="8" t="s">
        <v>86</v>
      </c>
      <c r="D1617" s="8" t="s">
        <v>12</v>
      </c>
      <c r="E1617" s="8" t="s">
        <v>724</v>
      </c>
      <c r="F1617" s="8" t="s">
        <v>27</v>
      </c>
      <c r="G1617" s="49">
        <f t="shared" ref="G1617:H1617" si="500">G1618</f>
        <v>3880080</v>
      </c>
      <c r="H1617" s="49">
        <f t="shared" si="500"/>
        <v>3880080</v>
      </c>
    </row>
    <row r="1618" spans="1:8">
      <c r="A1618" s="105" t="s">
        <v>28</v>
      </c>
      <c r="B1618" s="8" t="s">
        <v>345</v>
      </c>
      <c r="C1618" s="8" t="s">
        <v>86</v>
      </c>
      <c r="D1618" s="8" t="s">
        <v>12</v>
      </c>
      <c r="E1618" s="8" t="s">
        <v>724</v>
      </c>
      <c r="F1618" s="8" t="s">
        <v>29</v>
      </c>
      <c r="G1618" s="49">
        <v>3880080</v>
      </c>
      <c r="H1618" s="49">
        <v>3880080</v>
      </c>
    </row>
    <row r="1619" spans="1:8" ht="150" customHeight="1">
      <c r="A1619" s="105" t="s">
        <v>1037</v>
      </c>
      <c r="B1619" s="8" t="s">
        <v>345</v>
      </c>
      <c r="C1619" s="8" t="s">
        <v>86</v>
      </c>
      <c r="D1619" s="8" t="s">
        <v>12</v>
      </c>
      <c r="E1619" s="8" t="s">
        <v>725</v>
      </c>
      <c r="F1619" s="8" t="s">
        <v>8</v>
      </c>
      <c r="G1619" s="49">
        <f t="shared" ref="G1619:H1625" si="501">G1620</f>
        <v>450000</v>
      </c>
      <c r="H1619" s="49">
        <f t="shared" si="501"/>
        <v>450000</v>
      </c>
    </row>
    <row r="1620" spans="1:8" ht="25.5">
      <c r="A1620" s="105" t="s">
        <v>437</v>
      </c>
      <c r="B1620" s="8" t="s">
        <v>345</v>
      </c>
      <c r="C1620" s="8" t="s">
        <v>86</v>
      </c>
      <c r="D1620" s="8" t="s">
        <v>12</v>
      </c>
      <c r="E1620" s="8" t="s">
        <v>726</v>
      </c>
      <c r="F1620" s="8" t="s">
        <v>8</v>
      </c>
      <c r="G1620" s="49">
        <f t="shared" si="501"/>
        <v>450000</v>
      </c>
      <c r="H1620" s="49">
        <f t="shared" si="501"/>
        <v>450000</v>
      </c>
    </row>
    <row r="1621" spans="1:8" ht="25.5">
      <c r="A1621" s="105" t="s">
        <v>26</v>
      </c>
      <c r="B1621" s="8" t="s">
        <v>345</v>
      </c>
      <c r="C1621" s="8" t="s">
        <v>86</v>
      </c>
      <c r="D1621" s="8" t="s">
        <v>12</v>
      </c>
      <c r="E1621" s="8" t="s">
        <v>726</v>
      </c>
      <c r="F1621" s="8" t="s">
        <v>27</v>
      </c>
      <c r="G1621" s="49">
        <f t="shared" si="501"/>
        <v>450000</v>
      </c>
      <c r="H1621" s="49">
        <f t="shared" si="501"/>
        <v>450000</v>
      </c>
    </row>
    <row r="1622" spans="1:8">
      <c r="A1622" s="105" t="s">
        <v>28</v>
      </c>
      <c r="B1622" s="8" t="s">
        <v>345</v>
      </c>
      <c r="C1622" s="8" t="s">
        <v>86</v>
      </c>
      <c r="D1622" s="8" t="s">
        <v>12</v>
      </c>
      <c r="E1622" s="8" t="s">
        <v>726</v>
      </c>
      <c r="F1622" s="8" t="s">
        <v>29</v>
      </c>
      <c r="G1622" s="49">
        <v>450000</v>
      </c>
      <c r="H1622" s="49">
        <v>450000</v>
      </c>
    </row>
    <row r="1623" spans="1:8" ht="38.25">
      <c r="A1623" s="105" t="s">
        <v>1000</v>
      </c>
      <c r="B1623" s="8" t="s">
        <v>345</v>
      </c>
      <c r="C1623" s="8" t="s">
        <v>86</v>
      </c>
      <c r="D1623" s="8" t="s">
        <v>12</v>
      </c>
      <c r="E1623" s="8" t="s">
        <v>1001</v>
      </c>
      <c r="F1623" s="8" t="s">
        <v>8</v>
      </c>
      <c r="G1623" s="49">
        <f t="shared" si="501"/>
        <v>259854</v>
      </c>
      <c r="H1623" s="49">
        <f t="shared" si="501"/>
        <v>259854</v>
      </c>
    </row>
    <row r="1624" spans="1:8" ht="25.5">
      <c r="A1624" s="105" t="s">
        <v>437</v>
      </c>
      <c r="B1624" s="8" t="s">
        <v>345</v>
      </c>
      <c r="C1624" s="8" t="s">
        <v>86</v>
      </c>
      <c r="D1624" s="8" t="s">
        <v>12</v>
      </c>
      <c r="E1624" s="8" t="s">
        <v>1002</v>
      </c>
      <c r="F1624" s="8" t="s">
        <v>8</v>
      </c>
      <c r="G1624" s="49">
        <f t="shared" si="501"/>
        <v>259854</v>
      </c>
      <c r="H1624" s="49">
        <f t="shared" si="501"/>
        <v>259854</v>
      </c>
    </row>
    <row r="1625" spans="1:8" ht="25.5">
      <c r="A1625" s="105" t="s">
        <v>26</v>
      </c>
      <c r="B1625" s="8" t="s">
        <v>345</v>
      </c>
      <c r="C1625" s="8" t="s">
        <v>86</v>
      </c>
      <c r="D1625" s="8" t="s">
        <v>12</v>
      </c>
      <c r="E1625" s="8" t="s">
        <v>1002</v>
      </c>
      <c r="F1625" s="8" t="s">
        <v>27</v>
      </c>
      <c r="G1625" s="49">
        <f t="shared" si="501"/>
        <v>259854</v>
      </c>
      <c r="H1625" s="49">
        <f t="shared" si="501"/>
        <v>259854</v>
      </c>
    </row>
    <row r="1626" spans="1:8">
      <c r="A1626" s="105" t="s">
        <v>28</v>
      </c>
      <c r="B1626" s="8" t="s">
        <v>345</v>
      </c>
      <c r="C1626" s="8" t="s">
        <v>86</v>
      </c>
      <c r="D1626" s="8" t="s">
        <v>12</v>
      </c>
      <c r="E1626" s="8" t="s">
        <v>1002</v>
      </c>
      <c r="F1626" s="8" t="s">
        <v>29</v>
      </c>
      <c r="G1626" s="49">
        <v>259854</v>
      </c>
      <c r="H1626" s="49">
        <v>259854</v>
      </c>
    </row>
    <row r="1627" spans="1:8">
      <c r="A1627" s="16" t="s">
        <v>727</v>
      </c>
      <c r="B1627" s="17" t="s">
        <v>345</v>
      </c>
      <c r="C1627" s="18" t="s">
        <v>86</v>
      </c>
      <c r="D1627" s="18" t="s">
        <v>86</v>
      </c>
      <c r="E1627" s="18" t="s">
        <v>7</v>
      </c>
      <c r="F1627" s="18" t="s">
        <v>8</v>
      </c>
      <c r="G1627" s="19">
        <f t="shared" ref="G1627:H1628" si="502">G1628</f>
        <v>55499290</v>
      </c>
      <c r="H1627" s="19">
        <f t="shared" si="502"/>
        <v>55523070</v>
      </c>
    </row>
    <row r="1628" spans="1:8" ht="25.5">
      <c r="A1628" s="105" t="s">
        <v>665</v>
      </c>
      <c r="B1628" s="8" t="s">
        <v>345</v>
      </c>
      <c r="C1628" s="8" t="s">
        <v>86</v>
      </c>
      <c r="D1628" s="8" t="s">
        <v>86</v>
      </c>
      <c r="E1628" s="8" t="s">
        <v>666</v>
      </c>
      <c r="F1628" s="8" t="s">
        <v>8</v>
      </c>
      <c r="G1628" s="49">
        <f t="shared" si="502"/>
        <v>55499290</v>
      </c>
      <c r="H1628" s="49">
        <f t="shared" si="502"/>
        <v>55523070</v>
      </c>
    </row>
    <row r="1629" spans="1:8" ht="25.5">
      <c r="A1629" s="105" t="s">
        <v>667</v>
      </c>
      <c r="B1629" s="8" t="s">
        <v>345</v>
      </c>
      <c r="C1629" s="8" t="s">
        <v>86</v>
      </c>
      <c r="D1629" s="8" t="s">
        <v>86</v>
      </c>
      <c r="E1629" s="8" t="s">
        <v>668</v>
      </c>
      <c r="F1629" s="8" t="s">
        <v>8</v>
      </c>
      <c r="G1629" s="49">
        <f>G1630+G1640</f>
        <v>55499290</v>
      </c>
      <c r="H1629" s="49">
        <f>H1630+H1640</f>
        <v>55523070</v>
      </c>
    </row>
    <row r="1630" spans="1:8" ht="25.5">
      <c r="A1630" s="105" t="s">
        <v>17</v>
      </c>
      <c r="B1630" s="8" t="s">
        <v>345</v>
      </c>
      <c r="C1630" s="8" t="s">
        <v>86</v>
      </c>
      <c r="D1630" s="8" t="s">
        <v>86</v>
      </c>
      <c r="E1630" s="8" t="s">
        <v>728</v>
      </c>
      <c r="F1630" s="8" t="s">
        <v>8</v>
      </c>
      <c r="G1630" s="49">
        <f>G1631+G1634+G1637</f>
        <v>6623810</v>
      </c>
      <c r="H1630" s="49">
        <f>H1631+H1634+H1637</f>
        <v>6647590</v>
      </c>
    </row>
    <row r="1631" spans="1:8" ht="25.5">
      <c r="A1631" s="105" t="s">
        <v>19</v>
      </c>
      <c r="B1631" s="8" t="s">
        <v>345</v>
      </c>
      <c r="C1631" s="8" t="s">
        <v>86</v>
      </c>
      <c r="D1631" s="8" t="s">
        <v>86</v>
      </c>
      <c r="E1631" s="8" t="s">
        <v>728</v>
      </c>
      <c r="F1631" s="8" t="s">
        <v>20</v>
      </c>
      <c r="G1631" s="49">
        <f t="shared" ref="G1631:H1631" si="503">G1632+G1633</f>
        <v>1083070</v>
      </c>
      <c r="H1631" s="49">
        <f t="shared" si="503"/>
        <v>1083070</v>
      </c>
    </row>
    <row r="1632" spans="1:8" ht="25.5">
      <c r="A1632" s="105" t="s">
        <v>21</v>
      </c>
      <c r="B1632" s="8" t="s">
        <v>345</v>
      </c>
      <c r="C1632" s="8" t="s">
        <v>86</v>
      </c>
      <c r="D1632" s="8" t="s">
        <v>86</v>
      </c>
      <c r="E1632" s="8" t="s">
        <v>728</v>
      </c>
      <c r="F1632" s="8" t="s">
        <v>22</v>
      </c>
      <c r="G1632" s="49">
        <v>831852.5</v>
      </c>
      <c r="H1632" s="49">
        <v>831852.5</v>
      </c>
    </row>
    <row r="1633" spans="1:8" ht="38.25">
      <c r="A1633" s="105" t="s">
        <v>24</v>
      </c>
      <c r="B1633" s="8" t="s">
        <v>345</v>
      </c>
      <c r="C1633" s="8" t="s">
        <v>86</v>
      </c>
      <c r="D1633" s="8" t="s">
        <v>86</v>
      </c>
      <c r="E1633" s="8" t="s">
        <v>728</v>
      </c>
      <c r="F1633" s="8" t="s">
        <v>25</v>
      </c>
      <c r="G1633" s="49">
        <v>251217.5</v>
      </c>
      <c r="H1633" s="49">
        <v>251217.5</v>
      </c>
    </row>
    <row r="1634" spans="1:8" ht="25.5">
      <c r="A1634" s="105" t="s">
        <v>26</v>
      </c>
      <c r="B1634" s="8" t="s">
        <v>345</v>
      </c>
      <c r="C1634" s="8" t="s">
        <v>86</v>
      </c>
      <c r="D1634" s="8" t="s">
        <v>86</v>
      </c>
      <c r="E1634" s="8" t="s">
        <v>728</v>
      </c>
      <c r="F1634" s="8" t="s">
        <v>27</v>
      </c>
      <c r="G1634" s="49">
        <f>SUM(G1635:G1636)</f>
        <v>5431740</v>
      </c>
      <c r="H1634" s="49">
        <f>SUM(H1635:H1636)</f>
        <v>5455520</v>
      </c>
    </row>
    <row r="1635" spans="1:8">
      <c r="A1635" s="105" t="s">
        <v>28</v>
      </c>
      <c r="B1635" s="8" t="s">
        <v>345</v>
      </c>
      <c r="C1635" s="8" t="s">
        <v>86</v>
      </c>
      <c r="D1635" s="8" t="s">
        <v>86</v>
      </c>
      <c r="E1635" s="8" t="s">
        <v>728</v>
      </c>
      <c r="F1635" s="8" t="s">
        <v>29</v>
      </c>
      <c r="G1635" s="49">
        <v>4432940.03</v>
      </c>
      <c r="H1635" s="49">
        <v>4433747.63</v>
      </c>
    </row>
    <row r="1636" spans="1:8">
      <c r="A1636" s="105" t="s">
        <v>930</v>
      </c>
      <c r="B1636" s="8" t="s">
        <v>345</v>
      </c>
      <c r="C1636" s="8" t="s">
        <v>86</v>
      </c>
      <c r="D1636" s="8" t="s">
        <v>86</v>
      </c>
      <c r="E1636" s="8" t="s">
        <v>728</v>
      </c>
      <c r="F1636" s="8" t="s">
        <v>931</v>
      </c>
      <c r="G1636" s="49">
        <v>998799.97</v>
      </c>
      <c r="H1636" s="49">
        <v>1021772.37</v>
      </c>
    </row>
    <row r="1637" spans="1:8">
      <c r="A1637" s="105" t="s">
        <v>30</v>
      </c>
      <c r="B1637" s="8" t="s">
        <v>345</v>
      </c>
      <c r="C1637" s="8" t="s">
        <v>86</v>
      </c>
      <c r="D1637" s="8" t="s">
        <v>86</v>
      </c>
      <c r="E1637" s="8" t="s">
        <v>728</v>
      </c>
      <c r="F1637" s="8" t="s">
        <v>31</v>
      </c>
      <c r="G1637" s="49">
        <f t="shared" ref="G1637:H1637" si="504">G1638+G1639</f>
        <v>109000</v>
      </c>
      <c r="H1637" s="49">
        <f t="shared" si="504"/>
        <v>109000</v>
      </c>
    </row>
    <row r="1638" spans="1:8">
      <c r="A1638" s="105" t="s">
        <v>32</v>
      </c>
      <c r="B1638" s="8" t="s">
        <v>345</v>
      </c>
      <c r="C1638" s="8" t="s">
        <v>86</v>
      </c>
      <c r="D1638" s="8" t="s">
        <v>86</v>
      </c>
      <c r="E1638" s="8" t="s">
        <v>728</v>
      </c>
      <c r="F1638" s="8" t="s">
        <v>33</v>
      </c>
      <c r="G1638" s="49">
        <v>69000</v>
      </c>
      <c r="H1638" s="49">
        <v>69000</v>
      </c>
    </row>
    <row r="1639" spans="1:8">
      <c r="A1639" s="105" t="s">
        <v>34</v>
      </c>
      <c r="B1639" s="8" t="s">
        <v>345</v>
      </c>
      <c r="C1639" s="8" t="s">
        <v>86</v>
      </c>
      <c r="D1639" s="8" t="s">
        <v>86</v>
      </c>
      <c r="E1639" s="8" t="s">
        <v>728</v>
      </c>
      <c r="F1639" s="8" t="s">
        <v>35</v>
      </c>
      <c r="G1639" s="49">
        <v>40000</v>
      </c>
      <c r="H1639" s="49">
        <v>40000</v>
      </c>
    </row>
    <row r="1640" spans="1:8" ht="25.5">
      <c r="A1640" s="105" t="s">
        <v>36</v>
      </c>
      <c r="B1640" s="8" t="s">
        <v>345</v>
      </c>
      <c r="C1640" s="8" t="s">
        <v>86</v>
      </c>
      <c r="D1640" s="8" t="s">
        <v>86</v>
      </c>
      <c r="E1640" s="8" t="s">
        <v>729</v>
      </c>
      <c r="F1640" s="8" t="s">
        <v>8</v>
      </c>
      <c r="G1640" s="49">
        <f t="shared" ref="G1640:H1640" si="505">G1641</f>
        <v>48875480</v>
      </c>
      <c r="H1640" s="49">
        <f t="shared" si="505"/>
        <v>48875480</v>
      </c>
    </row>
    <row r="1641" spans="1:8" ht="25.5">
      <c r="A1641" s="105" t="s">
        <v>19</v>
      </c>
      <c r="B1641" s="8" t="s">
        <v>345</v>
      </c>
      <c r="C1641" s="8" t="s">
        <v>86</v>
      </c>
      <c r="D1641" s="8" t="s">
        <v>86</v>
      </c>
      <c r="E1641" s="8" t="s">
        <v>729</v>
      </c>
      <c r="F1641" s="8" t="s">
        <v>20</v>
      </c>
      <c r="G1641" s="49">
        <f t="shared" ref="G1641:H1641" si="506">G1642+G1643</f>
        <v>48875480</v>
      </c>
      <c r="H1641" s="49">
        <f t="shared" si="506"/>
        <v>48875480</v>
      </c>
    </row>
    <row r="1642" spans="1:8">
      <c r="A1642" s="105" t="s">
        <v>38</v>
      </c>
      <c r="B1642" s="8" t="s">
        <v>345</v>
      </c>
      <c r="C1642" s="8" t="s">
        <v>86</v>
      </c>
      <c r="D1642" s="8" t="s">
        <v>86</v>
      </c>
      <c r="E1642" s="8" t="s">
        <v>729</v>
      </c>
      <c r="F1642" s="8" t="s">
        <v>39</v>
      </c>
      <c r="G1642" s="49">
        <v>37538771</v>
      </c>
      <c r="H1642" s="49">
        <v>37538771</v>
      </c>
    </row>
    <row r="1643" spans="1:8" ht="38.25">
      <c r="A1643" s="105" t="s">
        <v>24</v>
      </c>
      <c r="B1643" s="8" t="s">
        <v>345</v>
      </c>
      <c r="C1643" s="8" t="s">
        <v>86</v>
      </c>
      <c r="D1643" s="8" t="s">
        <v>86</v>
      </c>
      <c r="E1643" s="8" t="s">
        <v>729</v>
      </c>
      <c r="F1643" s="8">
        <v>129</v>
      </c>
      <c r="G1643" s="49">
        <v>11336709</v>
      </c>
      <c r="H1643" s="49">
        <v>11336709</v>
      </c>
    </row>
    <row r="1644" spans="1:8">
      <c r="A1644" s="104" t="s">
        <v>457</v>
      </c>
      <c r="B1644" s="13" t="s">
        <v>345</v>
      </c>
      <c r="C1644" s="14" t="s">
        <v>217</v>
      </c>
      <c r="D1644" s="14" t="s">
        <v>6</v>
      </c>
      <c r="E1644" s="14" t="s">
        <v>7</v>
      </c>
      <c r="F1644" s="14" t="s">
        <v>8</v>
      </c>
      <c r="G1644" s="15">
        <f t="shared" ref="G1644:H1650" si="507">G1645</f>
        <v>1162500</v>
      </c>
      <c r="H1644" s="15">
        <f t="shared" si="507"/>
        <v>1162500</v>
      </c>
    </row>
    <row r="1645" spans="1:8">
      <c r="A1645" s="16" t="s">
        <v>218</v>
      </c>
      <c r="B1645" s="17" t="s">
        <v>345</v>
      </c>
      <c r="C1645" s="18" t="s">
        <v>217</v>
      </c>
      <c r="D1645" s="18" t="s">
        <v>10</v>
      </c>
      <c r="E1645" s="18" t="s">
        <v>7</v>
      </c>
      <c r="F1645" s="18" t="s">
        <v>8</v>
      </c>
      <c r="G1645" s="19">
        <f t="shared" si="507"/>
        <v>1162500</v>
      </c>
      <c r="H1645" s="19">
        <f t="shared" si="507"/>
        <v>1162500</v>
      </c>
    </row>
    <row r="1646" spans="1:8">
      <c r="A1646" s="105" t="s">
        <v>219</v>
      </c>
      <c r="B1646" s="21" t="s">
        <v>345</v>
      </c>
      <c r="C1646" s="8" t="s">
        <v>217</v>
      </c>
      <c r="D1646" s="8" t="s">
        <v>10</v>
      </c>
      <c r="E1646" s="26" t="s">
        <v>220</v>
      </c>
      <c r="F1646" s="8" t="s">
        <v>8</v>
      </c>
      <c r="G1646" s="22">
        <f t="shared" si="507"/>
        <v>1162500</v>
      </c>
      <c r="H1646" s="22">
        <f t="shared" si="507"/>
        <v>1162500</v>
      </c>
    </row>
    <row r="1647" spans="1:8" ht="51">
      <c r="A1647" s="105" t="s">
        <v>319</v>
      </c>
      <c r="B1647" s="21" t="s">
        <v>345</v>
      </c>
      <c r="C1647" s="8" t="s">
        <v>217</v>
      </c>
      <c r="D1647" s="8" t="s">
        <v>10</v>
      </c>
      <c r="E1647" s="26" t="s">
        <v>222</v>
      </c>
      <c r="F1647" s="8" t="s">
        <v>8</v>
      </c>
      <c r="G1647" s="22">
        <f t="shared" si="507"/>
        <v>1162500</v>
      </c>
      <c r="H1647" s="22">
        <f t="shared" si="507"/>
        <v>1162500</v>
      </c>
    </row>
    <row r="1648" spans="1:8" ht="63.75">
      <c r="A1648" s="105" t="s">
        <v>223</v>
      </c>
      <c r="B1648" s="21" t="s">
        <v>345</v>
      </c>
      <c r="C1648" s="8" t="s">
        <v>217</v>
      </c>
      <c r="D1648" s="8" t="s">
        <v>10</v>
      </c>
      <c r="E1648" s="26" t="s">
        <v>224</v>
      </c>
      <c r="F1648" s="8" t="s">
        <v>8</v>
      </c>
      <c r="G1648" s="22">
        <f t="shared" si="507"/>
        <v>1162500</v>
      </c>
      <c r="H1648" s="22">
        <f t="shared" si="507"/>
        <v>1162500</v>
      </c>
    </row>
    <row r="1649" spans="1:8" ht="25.5">
      <c r="A1649" s="105" t="s">
        <v>225</v>
      </c>
      <c r="B1649" s="21" t="s">
        <v>345</v>
      </c>
      <c r="C1649" s="8" t="s">
        <v>217</v>
      </c>
      <c r="D1649" s="8" t="s">
        <v>10</v>
      </c>
      <c r="E1649" s="26" t="s">
        <v>226</v>
      </c>
      <c r="F1649" s="8" t="s">
        <v>8</v>
      </c>
      <c r="G1649" s="22">
        <f t="shared" si="507"/>
        <v>1162500</v>
      </c>
      <c r="H1649" s="22">
        <f t="shared" si="507"/>
        <v>1162500</v>
      </c>
    </row>
    <row r="1650" spans="1:8" ht="25.5">
      <c r="A1650" s="120" t="s">
        <v>26</v>
      </c>
      <c r="B1650" s="121" t="s">
        <v>345</v>
      </c>
      <c r="C1650" s="122" t="s">
        <v>217</v>
      </c>
      <c r="D1650" s="122" t="s">
        <v>10</v>
      </c>
      <c r="E1650" s="122" t="s">
        <v>226</v>
      </c>
      <c r="F1650" s="122" t="s">
        <v>27</v>
      </c>
      <c r="G1650" s="140">
        <f t="shared" si="507"/>
        <v>1162500</v>
      </c>
      <c r="H1650" s="140">
        <f t="shared" si="507"/>
        <v>1162500</v>
      </c>
    </row>
    <row r="1651" spans="1:8">
      <c r="A1651" s="120" t="s">
        <v>28</v>
      </c>
      <c r="B1651" s="121" t="s">
        <v>345</v>
      </c>
      <c r="C1651" s="122" t="s">
        <v>217</v>
      </c>
      <c r="D1651" s="122" t="s">
        <v>10</v>
      </c>
      <c r="E1651" s="122" t="s">
        <v>226</v>
      </c>
      <c r="F1651" s="122" t="s">
        <v>29</v>
      </c>
      <c r="G1651" s="140">
        <v>1162500</v>
      </c>
      <c r="H1651" s="140">
        <v>1162500</v>
      </c>
    </row>
    <row r="1652" spans="1:8">
      <c r="A1652" s="104" t="s">
        <v>266</v>
      </c>
      <c r="B1652" s="13" t="s">
        <v>345</v>
      </c>
      <c r="C1652" s="14" t="s">
        <v>267</v>
      </c>
      <c r="D1652" s="14" t="s">
        <v>6</v>
      </c>
      <c r="E1652" s="14" t="s">
        <v>7</v>
      </c>
      <c r="F1652" s="14" t="s">
        <v>8</v>
      </c>
      <c r="G1652" s="15">
        <f t="shared" ref="G1652:H1654" si="508">G1653</f>
        <v>15164150</v>
      </c>
      <c r="H1652" s="15">
        <f t="shared" si="508"/>
        <v>15164150</v>
      </c>
    </row>
    <row r="1653" spans="1:8">
      <c r="A1653" s="16" t="s">
        <v>268</v>
      </c>
      <c r="B1653" s="17" t="s">
        <v>345</v>
      </c>
      <c r="C1653" s="18">
        <v>10</v>
      </c>
      <c r="D1653" s="18" t="s">
        <v>12</v>
      </c>
      <c r="E1653" s="18" t="s">
        <v>7</v>
      </c>
      <c r="F1653" s="18" t="s">
        <v>8</v>
      </c>
      <c r="G1653" s="19">
        <f t="shared" si="508"/>
        <v>15164150</v>
      </c>
      <c r="H1653" s="19">
        <f t="shared" si="508"/>
        <v>15164150</v>
      </c>
    </row>
    <row r="1654" spans="1:8" ht="25.5">
      <c r="A1654" s="107" t="s">
        <v>320</v>
      </c>
      <c r="B1654" s="26" t="s">
        <v>345</v>
      </c>
      <c r="C1654" s="26">
        <v>10</v>
      </c>
      <c r="D1654" s="26" t="s">
        <v>12</v>
      </c>
      <c r="E1654" s="26" t="s">
        <v>321</v>
      </c>
      <c r="F1654" s="26" t="s">
        <v>8</v>
      </c>
      <c r="G1654" s="27">
        <f t="shared" si="508"/>
        <v>15164150</v>
      </c>
      <c r="H1654" s="27">
        <f t="shared" si="508"/>
        <v>15164150</v>
      </c>
    </row>
    <row r="1655" spans="1:8" ht="38.25">
      <c r="A1655" s="107" t="s">
        <v>322</v>
      </c>
      <c r="B1655" s="26" t="s">
        <v>345</v>
      </c>
      <c r="C1655" s="26">
        <v>10</v>
      </c>
      <c r="D1655" s="26" t="s">
        <v>12</v>
      </c>
      <c r="E1655" s="26" t="s">
        <v>323</v>
      </c>
      <c r="F1655" s="26" t="s">
        <v>8</v>
      </c>
      <c r="G1655" s="27">
        <f t="shared" ref="G1655:H1655" si="509">G1656+G1660</f>
        <v>15164150</v>
      </c>
      <c r="H1655" s="27">
        <f t="shared" si="509"/>
        <v>15164150</v>
      </c>
    </row>
    <row r="1656" spans="1:8" ht="38.25">
      <c r="A1656" s="106" t="s">
        <v>730</v>
      </c>
      <c r="B1656" s="26" t="s">
        <v>345</v>
      </c>
      <c r="C1656" s="26">
        <v>10</v>
      </c>
      <c r="D1656" s="26" t="s">
        <v>12</v>
      </c>
      <c r="E1656" s="26" t="s">
        <v>731</v>
      </c>
      <c r="F1656" s="26" t="s">
        <v>8</v>
      </c>
      <c r="G1656" s="27">
        <f t="shared" ref="G1656:H1658" si="510">G1657</f>
        <v>3595030</v>
      </c>
      <c r="H1656" s="27">
        <f t="shared" si="510"/>
        <v>3595030</v>
      </c>
    </row>
    <row r="1657" spans="1:8" ht="38.25">
      <c r="A1657" s="105" t="s">
        <v>732</v>
      </c>
      <c r="B1657" s="8" t="s">
        <v>345</v>
      </c>
      <c r="C1657" s="8">
        <v>10</v>
      </c>
      <c r="D1657" s="8" t="s">
        <v>12</v>
      </c>
      <c r="E1657" s="8" t="s">
        <v>733</v>
      </c>
      <c r="F1657" s="8" t="s">
        <v>8</v>
      </c>
      <c r="G1657" s="22">
        <f t="shared" si="510"/>
        <v>3595030</v>
      </c>
      <c r="H1657" s="22">
        <f t="shared" si="510"/>
        <v>3595030</v>
      </c>
    </row>
    <row r="1658" spans="1:8" ht="38.25">
      <c r="A1658" s="120" t="s">
        <v>189</v>
      </c>
      <c r="B1658" s="122" t="s">
        <v>345</v>
      </c>
      <c r="C1658" s="122">
        <v>10</v>
      </c>
      <c r="D1658" s="122" t="s">
        <v>12</v>
      </c>
      <c r="E1658" s="122" t="s">
        <v>733</v>
      </c>
      <c r="F1658" s="122" t="s">
        <v>190</v>
      </c>
      <c r="G1658" s="140">
        <f t="shared" si="510"/>
        <v>3595030</v>
      </c>
      <c r="H1658" s="140">
        <f t="shared" si="510"/>
        <v>3595030</v>
      </c>
    </row>
    <row r="1659" spans="1:8" ht="51">
      <c r="A1659" s="120" t="s">
        <v>191</v>
      </c>
      <c r="B1659" s="122" t="s">
        <v>345</v>
      </c>
      <c r="C1659" s="122">
        <v>10</v>
      </c>
      <c r="D1659" s="122" t="s">
        <v>12</v>
      </c>
      <c r="E1659" s="122" t="s">
        <v>733</v>
      </c>
      <c r="F1659" s="122" t="s">
        <v>192</v>
      </c>
      <c r="G1659" s="140">
        <v>3595030</v>
      </c>
      <c r="H1659" s="140">
        <v>3595030</v>
      </c>
    </row>
    <row r="1660" spans="1:8" ht="51">
      <c r="A1660" s="106" t="s">
        <v>734</v>
      </c>
      <c r="B1660" s="26" t="s">
        <v>345</v>
      </c>
      <c r="C1660" s="26">
        <v>10</v>
      </c>
      <c r="D1660" s="26" t="s">
        <v>12</v>
      </c>
      <c r="E1660" s="26" t="s">
        <v>735</v>
      </c>
      <c r="F1660" s="26" t="s">
        <v>8</v>
      </c>
      <c r="G1660" s="27">
        <f t="shared" ref="G1660:H1662" si="511">G1661</f>
        <v>11569120</v>
      </c>
      <c r="H1660" s="27">
        <f t="shared" si="511"/>
        <v>11569120</v>
      </c>
    </row>
    <row r="1661" spans="1:8" ht="38.25">
      <c r="A1661" s="105" t="s">
        <v>736</v>
      </c>
      <c r="B1661" s="8" t="s">
        <v>345</v>
      </c>
      <c r="C1661" s="8">
        <v>10</v>
      </c>
      <c r="D1661" s="8" t="s">
        <v>12</v>
      </c>
      <c r="E1661" s="8" t="s">
        <v>737</v>
      </c>
      <c r="F1661" s="8" t="s">
        <v>8</v>
      </c>
      <c r="G1661" s="22">
        <f t="shared" si="511"/>
        <v>11569120</v>
      </c>
      <c r="H1661" s="22">
        <f t="shared" si="511"/>
        <v>11569120</v>
      </c>
    </row>
    <row r="1662" spans="1:8" ht="38.25">
      <c r="A1662" s="120" t="s">
        <v>189</v>
      </c>
      <c r="B1662" s="122" t="s">
        <v>345</v>
      </c>
      <c r="C1662" s="122">
        <v>10</v>
      </c>
      <c r="D1662" s="122" t="s">
        <v>12</v>
      </c>
      <c r="E1662" s="122" t="s">
        <v>737</v>
      </c>
      <c r="F1662" s="122" t="s">
        <v>190</v>
      </c>
      <c r="G1662" s="140">
        <f t="shared" si="511"/>
        <v>11569120</v>
      </c>
      <c r="H1662" s="140">
        <f t="shared" si="511"/>
        <v>11569120</v>
      </c>
    </row>
    <row r="1663" spans="1:8" ht="51">
      <c r="A1663" s="120" t="s">
        <v>193</v>
      </c>
      <c r="B1663" s="122" t="s">
        <v>345</v>
      </c>
      <c r="C1663" s="122">
        <v>10</v>
      </c>
      <c r="D1663" s="122" t="s">
        <v>12</v>
      </c>
      <c r="E1663" s="122" t="s">
        <v>737</v>
      </c>
      <c r="F1663" s="122" t="s">
        <v>194</v>
      </c>
      <c r="G1663" s="140">
        <v>11569120</v>
      </c>
      <c r="H1663" s="140">
        <v>11569120</v>
      </c>
    </row>
    <row r="1664" spans="1:8">
      <c r="A1664" s="124"/>
      <c r="B1664" s="122"/>
      <c r="C1664" s="122"/>
      <c r="D1664" s="122"/>
      <c r="E1664" s="122"/>
      <c r="F1664" s="122"/>
      <c r="G1664" s="140"/>
      <c r="H1664" s="140"/>
    </row>
    <row r="1665" spans="1:8">
      <c r="A1665" s="103" t="s">
        <v>738</v>
      </c>
      <c r="B1665" s="10" t="s">
        <v>347</v>
      </c>
      <c r="C1665" s="11" t="s">
        <v>6</v>
      </c>
      <c r="D1665" s="11" t="s">
        <v>6</v>
      </c>
      <c r="E1665" s="11" t="s">
        <v>7</v>
      </c>
      <c r="F1665" s="11" t="s">
        <v>8</v>
      </c>
      <c r="G1665" s="12">
        <f>G1666+G1710+G1723</f>
        <v>92581270</v>
      </c>
      <c r="H1665" s="12">
        <f>H1666+H1710+H1723</f>
        <v>92591160</v>
      </c>
    </row>
    <row r="1666" spans="1:8">
      <c r="A1666" s="104" t="s">
        <v>9</v>
      </c>
      <c r="B1666" s="13" t="s">
        <v>347</v>
      </c>
      <c r="C1666" s="14" t="s">
        <v>10</v>
      </c>
      <c r="D1666" s="14" t="s">
        <v>6</v>
      </c>
      <c r="E1666" s="14" t="s">
        <v>7</v>
      </c>
      <c r="F1666" s="14" t="s">
        <v>8</v>
      </c>
      <c r="G1666" s="15">
        <f t="shared" ref="G1666:H1666" si="512">G1667</f>
        <v>79582970</v>
      </c>
      <c r="H1666" s="15">
        <f t="shared" si="512"/>
        <v>79592860</v>
      </c>
    </row>
    <row r="1667" spans="1:8">
      <c r="A1667" s="16" t="s">
        <v>48</v>
      </c>
      <c r="B1667" s="17" t="s">
        <v>347</v>
      </c>
      <c r="C1667" s="18" t="s">
        <v>10</v>
      </c>
      <c r="D1667" s="18" t="s">
        <v>49</v>
      </c>
      <c r="E1667" s="18" t="s">
        <v>7</v>
      </c>
      <c r="F1667" s="18" t="s">
        <v>8</v>
      </c>
      <c r="G1667" s="19">
        <f t="shared" ref="G1667:H1667" si="513">G1668+G1674</f>
        <v>79582970</v>
      </c>
      <c r="H1667" s="19">
        <f t="shared" si="513"/>
        <v>79592860</v>
      </c>
    </row>
    <row r="1668" spans="1:8" ht="38.25">
      <c r="A1668" s="105" t="s">
        <v>236</v>
      </c>
      <c r="B1668" s="21" t="s">
        <v>347</v>
      </c>
      <c r="C1668" s="8" t="s">
        <v>10</v>
      </c>
      <c r="D1668" s="8" t="s">
        <v>49</v>
      </c>
      <c r="E1668" s="30" t="s">
        <v>237</v>
      </c>
      <c r="F1668" s="8" t="s">
        <v>8</v>
      </c>
      <c r="G1668" s="22">
        <f t="shared" ref="G1668:H1672" si="514">G1669</f>
        <v>36240</v>
      </c>
      <c r="H1668" s="22">
        <f t="shared" si="514"/>
        <v>36240</v>
      </c>
    </row>
    <row r="1669" spans="1:8" ht="51">
      <c r="A1669" s="105" t="s">
        <v>238</v>
      </c>
      <c r="B1669" s="21" t="s">
        <v>347</v>
      </c>
      <c r="C1669" s="8" t="s">
        <v>10</v>
      </c>
      <c r="D1669" s="8" t="s">
        <v>49</v>
      </c>
      <c r="E1669" s="30" t="s">
        <v>239</v>
      </c>
      <c r="F1669" s="8" t="s">
        <v>8</v>
      </c>
      <c r="G1669" s="22">
        <f t="shared" si="514"/>
        <v>36240</v>
      </c>
      <c r="H1669" s="22">
        <f t="shared" si="514"/>
        <v>36240</v>
      </c>
    </row>
    <row r="1670" spans="1:8" ht="38.25">
      <c r="A1670" s="105" t="s">
        <v>240</v>
      </c>
      <c r="B1670" s="21" t="s">
        <v>347</v>
      </c>
      <c r="C1670" s="8" t="s">
        <v>10</v>
      </c>
      <c r="D1670" s="8" t="s">
        <v>49</v>
      </c>
      <c r="E1670" s="30" t="s">
        <v>264</v>
      </c>
      <c r="F1670" s="8" t="s">
        <v>8</v>
      </c>
      <c r="G1670" s="22">
        <f t="shared" si="514"/>
        <v>36240</v>
      </c>
      <c r="H1670" s="22">
        <f t="shared" si="514"/>
        <v>36240</v>
      </c>
    </row>
    <row r="1671" spans="1:8" ht="25.5">
      <c r="A1671" s="105" t="s">
        <v>244</v>
      </c>
      <c r="B1671" s="21" t="s">
        <v>347</v>
      </c>
      <c r="C1671" s="8" t="s">
        <v>10</v>
      </c>
      <c r="D1671" s="8" t="s">
        <v>49</v>
      </c>
      <c r="E1671" s="8" t="s">
        <v>864</v>
      </c>
      <c r="F1671" s="8" t="s">
        <v>8</v>
      </c>
      <c r="G1671" s="22">
        <f t="shared" si="514"/>
        <v>36240</v>
      </c>
      <c r="H1671" s="22">
        <f t="shared" si="514"/>
        <v>36240</v>
      </c>
    </row>
    <row r="1672" spans="1:8" ht="25.5">
      <c r="A1672" s="120" t="s">
        <v>26</v>
      </c>
      <c r="B1672" s="121" t="s">
        <v>347</v>
      </c>
      <c r="C1672" s="122" t="s">
        <v>10</v>
      </c>
      <c r="D1672" s="122" t="s">
        <v>49</v>
      </c>
      <c r="E1672" s="122" t="s">
        <v>864</v>
      </c>
      <c r="F1672" s="122" t="s">
        <v>27</v>
      </c>
      <c r="G1672" s="140">
        <f t="shared" si="514"/>
        <v>36240</v>
      </c>
      <c r="H1672" s="140">
        <f t="shared" si="514"/>
        <v>36240</v>
      </c>
    </row>
    <row r="1673" spans="1:8">
      <c r="A1673" s="120" t="s">
        <v>28</v>
      </c>
      <c r="B1673" s="122" t="s">
        <v>347</v>
      </c>
      <c r="C1673" s="122" t="s">
        <v>10</v>
      </c>
      <c r="D1673" s="122" t="s">
        <v>49</v>
      </c>
      <c r="E1673" s="122" t="s">
        <v>864</v>
      </c>
      <c r="F1673" s="122" t="s">
        <v>29</v>
      </c>
      <c r="G1673" s="140">
        <v>36240</v>
      </c>
      <c r="H1673" s="140">
        <v>36240</v>
      </c>
    </row>
    <row r="1674" spans="1:8" ht="25.5">
      <c r="A1674" s="120" t="s">
        <v>739</v>
      </c>
      <c r="B1674" s="122" t="s">
        <v>347</v>
      </c>
      <c r="C1674" s="122" t="s">
        <v>10</v>
      </c>
      <c r="D1674" s="122" t="s">
        <v>49</v>
      </c>
      <c r="E1674" s="122" t="s">
        <v>740</v>
      </c>
      <c r="F1674" s="122" t="s">
        <v>8</v>
      </c>
      <c r="G1674" s="140">
        <f>G1675+G1701</f>
        <v>79546730</v>
      </c>
      <c r="H1674" s="140">
        <f>H1675+H1701</f>
        <v>79556620</v>
      </c>
    </row>
    <row r="1675" spans="1:8" ht="25.5">
      <c r="A1675" s="120" t="s">
        <v>741</v>
      </c>
      <c r="B1675" s="122" t="s">
        <v>347</v>
      </c>
      <c r="C1675" s="122" t="s">
        <v>10</v>
      </c>
      <c r="D1675" s="122" t="s">
        <v>49</v>
      </c>
      <c r="E1675" s="122" t="s">
        <v>742</v>
      </c>
      <c r="F1675" s="122" t="s">
        <v>8</v>
      </c>
      <c r="G1675" s="140">
        <f t="shared" ref="G1675:H1675" si="515">G1676+G1687+G1691+G1698</f>
        <v>75496730</v>
      </c>
      <c r="H1675" s="140">
        <f t="shared" si="515"/>
        <v>75506620</v>
      </c>
    </row>
    <row r="1676" spans="1:8" ht="25.5">
      <c r="A1676" s="120" t="s">
        <v>17</v>
      </c>
      <c r="B1676" s="122" t="s">
        <v>347</v>
      </c>
      <c r="C1676" s="122" t="s">
        <v>10</v>
      </c>
      <c r="D1676" s="122" t="s">
        <v>49</v>
      </c>
      <c r="E1676" s="122" t="s">
        <v>743</v>
      </c>
      <c r="F1676" s="122" t="s">
        <v>8</v>
      </c>
      <c r="G1676" s="140">
        <f>G1677+G1680+G1683</f>
        <v>4116980</v>
      </c>
      <c r="H1676" s="140">
        <f>H1677+H1680+H1683</f>
        <v>4126870</v>
      </c>
    </row>
    <row r="1677" spans="1:8" ht="25.5">
      <c r="A1677" s="120" t="s">
        <v>19</v>
      </c>
      <c r="B1677" s="122" t="s">
        <v>347</v>
      </c>
      <c r="C1677" s="122" t="s">
        <v>10</v>
      </c>
      <c r="D1677" s="122" t="s">
        <v>49</v>
      </c>
      <c r="E1677" s="122" t="s">
        <v>743</v>
      </c>
      <c r="F1677" s="122" t="s">
        <v>20</v>
      </c>
      <c r="G1677" s="140">
        <f t="shared" ref="G1677:H1677" si="516">G1678+G1679</f>
        <v>994440</v>
      </c>
      <c r="H1677" s="140">
        <f t="shared" si="516"/>
        <v>994440</v>
      </c>
    </row>
    <row r="1678" spans="1:8" ht="25.5">
      <c r="A1678" s="120" t="s">
        <v>21</v>
      </c>
      <c r="B1678" s="122" t="s">
        <v>347</v>
      </c>
      <c r="C1678" s="122" t="s">
        <v>10</v>
      </c>
      <c r="D1678" s="122" t="s">
        <v>49</v>
      </c>
      <c r="E1678" s="122" t="s">
        <v>743</v>
      </c>
      <c r="F1678" s="122" t="s">
        <v>22</v>
      </c>
      <c r="G1678" s="140">
        <v>763780</v>
      </c>
      <c r="H1678" s="140">
        <v>763780</v>
      </c>
    </row>
    <row r="1679" spans="1:8" ht="38.25">
      <c r="A1679" s="120" t="s">
        <v>24</v>
      </c>
      <c r="B1679" s="122" t="s">
        <v>347</v>
      </c>
      <c r="C1679" s="122" t="s">
        <v>10</v>
      </c>
      <c r="D1679" s="122" t="s">
        <v>49</v>
      </c>
      <c r="E1679" s="122" t="s">
        <v>743</v>
      </c>
      <c r="F1679" s="122" t="s">
        <v>25</v>
      </c>
      <c r="G1679" s="140">
        <v>230660</v>
      </c>
      <c r="H1679" s="140">
        <v>230660</v>
      </c>
    </row>
    <row r="1680" spans="1:8" ht="25.5">
      <c r="A1680" s="120" t="s">
        <v>26</v>
      </c>
      <c r="B1680" s="122" t="s">
        <v>347</v>
      </c>
      <c r="C1680" s="122" t="s">
        <v>10</v>
      </c>
      <c r="D1680" s="122" t="s">
        <v>49</v>
      </c>
      <c r="E1680" s="122" t="s">
        <v>743</v>
      </c>
      <c r="F1680" s="122" t="s">
        <v>27</v>
      </c>
      <c r="G1680" s="140">
        <f>SUM(G1681:G1682)</f>
        <v>2910740</v>
      </c>
      <c r="H1680" s="140">
        <f>SUM(H1681:H1682)</f>
        <v>2920630</v>
      </c>
    </row>
    <row r="1681" spans="1:8">
      <c r="A1681" s="120" t="s">
        <v>28</v>
      </c>
      <c r="B1681" s="122" t="s">
        <v>347</v>
      </c>
      <c r="C1681" s="122" t="s">
        <v>10</v>
      </c>
      <c r="D1681" s="122" t="s">
        <v>49</v>
      </c>
      <c r="E1681" s="122" t="s">
        <v>743</v>
      </c>
      <c r="F1681" s="122" t="s">
        <v>29</v>
      </c>
      <c r="G1681" s="140">
        <v>2480590</v>
      </c>
      <c r="H1681" s="140">
        <v>2480590</v>
      </c>
    </row>
    <row r="1682" spans="1:8">
      <c r="A1682" s="120" t="s">
        <v>930</v>
      </c>
      <c r="B1682" s="122" t="s">
        <v>347</v>
      </c>
      <c r="C1682" s="122" t="s">
        <v>10</v>
      </c>
      <c r="D1682" s="122" t="s">
        <v>49</v>
      </c>
      <c r="E1682" s="122" t="s">
        <v>743</v>
      </c>
      <c r="F1682" s="122" t="s">
        <v>931</v>
      </c>
      <c r="G1682" s="140">
        <v>430150</v>
      </c>
      <c r="H1682" s="140">
        <v>440040</v>
      </c>
    </row>
    <row r="1683" spans="1:8">
      <c r="A1683" s="120" t="s">
        <v>30</v>
      </c>
      <c r="B1683" s="122" t="s">
        <v>347</v>
      </c>
      <c r="C1683" s="122" t="s">
        <v>10</v>
      </c>
      <c r="D1683" s="122" t="s">
        <v>49</v>
      </c>
      <c r="E1683" s="122" t="s">
        <v>743</v>
      </c>
      <c r="F1683" s="122" t="s">
        <v>31</v>
      </c>
      <c r="G1683" s="140">
        <f t="shared" ref="G1683:H1683" si="517">G1684+G1685+G1686</f>
        <v>211800</v>
      </c>
      <c r="H1683" s="140">
        <f t="shared" si="517"/>
        <v>211800</v>
      </c>
    </row>
    <row r="1684" spans="1:8">
      <c r="A1684" s="120" t="s">
        <v>32</v>
      </c>
      <c r="B1684" s="122" t="s">
        <v>347</v>
      </c>
      <c r="C1684" s="122" t="s">
        <v>10</v>
      </c>
      <c r="D1684" s="122" t="s">
        <v>49</v>
      </c>
      <c r="E1684" s="122" t="s">
        <v>743</v>
      </c>
      <c r="F1684" s="122" t="s">
        <v>33</v>
      </c>
      <c r="G1684" s="140">
        <v>200000</v>
      </c>
      <c r="H1684" s="140">
        <v>200000</v>
      </c>
    </row>
    <row r="1685" spans="1:8">
      <c r="A1685" s="120" t="s">
        <v>34</v>
      </c>
      <c r="B1685" s="122" t="s">
        <v>347</v>
      </c>
      <c r="C1685" s="122" t="s">
        <v>10</v>
      </c>
      <c r="D1685" s="122" t="s">
        <v>49</v>
      </c>
      <c r="E1685" s="122" t="s">
        <v>743</v>
      </c>
      <c r="F1685" s="122" t="s">
        <v>35</v>
      </c>
      <c r="G1685" s="140">
        <v>10800</v>
      </c>
      <c r="H1685" s="140">
        <v>10800</v>
      </c>
    </row>
    <row r="1686" spans="1:8">
      <c r="A1686" s="120" t="s">
        <v>78</v>
      </c>
      <c r="B1686" s="122" t="s">
        <v>347</v>
      </c>
      <c r="C1686" s="122" t="s">
        <v>10</v>
      </c>
      <c r="D1686" s="122" t="s">
        <v>49</v>
      </c>
      <c r="E1686" s="122" t="s">
        <v>743</v>
      </c>
      <c r="F1686" s="122" t="s">
        <v>79</v>
      </c>
      <c r="G1686" s="140">
        <v>1000</v>
      </c>
      <c r="H1686" s="140">
        <v>1000</v>
      </c>
    </row>
    <row r="1687" spans="1:8" ht="25.5">
      <c r="A1687" s="120" t="s">
        <v>36</v>
      </c>
      <c r="B1687" s="122" t="s">
        <v>347</v>
      </c>
      <c r="C1687" s="122" t="s">
        <v>10</v>
      </c>
      <c r="D1687" s="122" t="s">
        <v>49</v>
      </c>
      <c r="E1687" s="122" t="s">
        <v>744</v>
      </c>
      <c r="F1687" s="122" t="s">
        <v>8</v>
      </c>
      <c r="G1687" s="140">
        <f t="shared" ref="G1687:H1687" si="518">G1688</f>
        <v>53634950</v>
      </c>
      <c r="H1687" s="140">
        <f t="shared" si="518"/>
        <v>53634950</v>
      </c>
    </row>
    <row r="1688" spans="1:8" ht="25.5">
      <c r="A1688" s="120" t="s">
        <v>19</v>
      </c>
      <c r="B1688" s="122" t="s">
        <v>347</v>
      </c>
      <c r="C1688" s="122" t="s">
        <v>10</v>
      </c>
      <c r="D1688" s="122" t="s">
        <v>49</v>
      </c>
      <c r="E1688" s="122" t="s">
        <v>744</v>
      </c>
      <c r="F1688" s="122" t="s">
        <v>20</v>
      </c>
      <c r="G1688" s="140">
        <f t="shared" ref="G1688:H1688" si="519">G1689+G1690</f>
        <v>53634950</v>
      </c>
      <c r="H1688" s="140">
        <f t="shared" si="519"/>
        <v>53634950</v>
      </c>
    </row>
    <row r="1689" spans="1:8">
      <c r="A1689" s="120" t="s">
        <v>38</v>
      </c>
      <c r="B1689" s="122" t="s">
        <v>347</v>
      </c>
      <c r="C1689" s="122" t="s">
        <v>10</v>
      </c>
      <c r="D1689" s="122" t="s">
        <v>49</v>
      </c>
      <c r="E1689" s="122" t="s">
        <v>744</v>
      </c>
      <c r="F1689" s="122" t="s">
        <v>39</v>
      </c>
      <c r="G1689" s="140">
        <v>41194282</v>
      </c>
      <c r="H1689" s="140">
        <v>41194282</v>
      </c>
    </row>
    <row r="1690" spans="1:8" ht="38.25">
      <c r="A1690" s="120" t="s">
        <v>24</v>
      </c>
      <c r="B1690" s="122" t="s">
        <v>347</v>
      </c>
      <c r="C1690" s="122" t="s">
        <v>10</v>
      </c>
      <c r="D1690" s="122" t="s">
        <v>49</v>
      </c>
      <c r="E1690" s="122" t="s">
        <v>744</v>
      </c>
      <c r="F1690" s="122" t="s">
        <v>25</v>
      </c>
      <c r="G1690" s="140">
        <v>12440668</v>
      </c>
      <c r="H1690" s="140">
        <v>12440668</v>
      </c>
    </row>
    <row r="1691" spans="1:8" ht="25.5">
      <c r="A1691" s="120" t="s">
        <v>124</v>
      </c>
      <c r="B1691" s="122" t="s">
        <v>347</v>
      </c>
      <c r="C1691" s="122" t="s">
        <v>10</v>
      </c>
      <c r="D1691" s="122" t="s">
        <v>49</v>
      </c>
      <c r="E1691" s="122" t="s">
        <v>1003</v>
      </c>
      <c r="F1691" s="122" t="s">
        <v>8</v>
      </c>
      <c r="G1691" s="140">
        <f t="shared" ref="G1691:H1691" si="520">G1692+G1696</f>
        <v>17694800</v>
      </c>
      <c r="H1691" s="140">
        <f t="shared" si="520"/>
        <v>17694800</v>
      </c>
    </row>
    <row r="1692" spans="1:8">
      <c r="A1692" s="120" t="s">
        <v>126</v>
      </c>
      <c r="B1692" s="122" t="s">
        <v>347</v>
      </c>
      <c r="C1692" s="122" t="s">
        <v>10</v>
      </c>
      <c r="D1692" s="122" t="s">
        <v>49</v>
      </c>
      <c r="E1692" s="122" t="s">
        <v>1003</v>
      </c>
      <c r="F1692" s="122" t="s">
        <v>127</v>
      </c>
      <c r="G1692" s="140">
        <f t="shared" ref="G1692:H1692" si="521">SUM(G1693:G1695)</f>
        <v>14496460</v>
      </c>
      <c r="H1692" s="140">
        <f t="shared" si="521"/>
        <v>14496460</v>
      </c>
    </row>
    <row r="1693" spans="1:8">
      <c r="A1693" s="120" t="s">
        <v>128</v>
      </c>
      <c r="B1693" s="122" t="s">
        <v>347</v>
      </c>
      <c r="C1693" s="122" t="s">
        <v>10</v>
      </c>
      <c r="D1693" s="122" t="s">
        <v>49</v>
      </c>
      <c r="E1693" s="122" t="s">
        <v>1003</v>
      </c>
      <c r="F1693" s="122" t="s">
        <v>937</v>
      </c>
      <c r="G1693" s="140">
        <v>11072913</v>
      </c>
      <c r="H1693" s="140">
        <v>11072913</v>
      </c>
    </row>
    <row r="1694" spans="1:8" ht="25.5">
      <c r="A1694" s="120" t="s">
        <v>129</v>
      </c>
      <c r="B1694" s="122" t="s">
        <v>347</v>
      </c>
      <c r="C1694" s="122" t="s">
        <v>10</v>
      </c>
      <c r="D1694" s="122" t="s">
        <v>49</v>
      </c>
      <c r="E1694" s="122" t="s">
        <v>1003</v>
      </c>
      <c r="F1694" s="122" t="s">
        <v>938</v>
      </c>
      <c r="G1694" s="140">
        <v>79520</v>
      </c>
      <c r="H1694" s="140">
        <v>79520</v>
      </c>
    </row>
    <row r="1695" spans="1:8" ht="38.25">
      <c r="A1695" s="120" t="s">
        <v>130</v>
      </c>
      <c r="B1695" s="122" t="s">
        <v>347</v>
      </c>
      <c r="C1695" s="122" t="s">
        <v>10</v>
      </c>
      <c r="D1695" s="122" t="s">
        <v>49</v>
      </c>
      <c r="E1695" s="122" t="s">
        <v>1003</v>
      </c>
      <c r="F1695" s="122" t="s">
        <v>939</v>
      </c>
      <c r="G1695" s="140">
        <v>3344027</v>
      </c>
      <c r="H1695" s="140">
        <v>3344027</v>
      </c>
    </row>
    <row r="1696" spans="1:8" ht="25.5">
      <c r="A1696" s="120" t="s">
        <v>26</v>
      </c>
      <c r="B1696" s="122" t="s">
        <v>347</v>
      </c>
      <c r="C1696" s="122" t="s">
        <v>10</v>
      </c>
      <c r="D1696" s="122" t="s">
        <v>49</v>
      </c>
      <c r="E1696" s="122" t="s">
        <v>1003</v>
      </c>
      <c r="F1696" s="122" t="s">
        <v>27</v>
      </c>
      <c r="G1696" s="140">
        <f t="shared" ref="G1696:H1696" si="522">G1697</f>
        <v>3198340</v>
      </c>
      <c r="H1696" s="140">
        <f t="shared" si="522"/>
        <v>3198340</v>
      </c>
    </row>
    <row r="1697" spans="1:8">
      <c r="A1697" s="120" t="s">
        <v>28</v>
      </c>
      <c r="B1697" s="122" t="s">
        <v>347</v>
      </c>
      <c r="C1697" s="122" t="s">
        <v>10</v>
      </c>
      <c r="D1697" s="122" t="s">
        <v>49</v>
      </c>
      <c r="E1697" s="122" t="s">
        <v>1003</v>
      </c>
      <c r="F1697" s="122" t="s">
        <v>29</v>
      </c>
      <c r="G1697" s="140">
        <v>3198340</v>
      </c>
      <c r="H1697" s="140">
        <v>3198340</v>
      </c>
    </row>
    <row r="1698" spans="1:8" ht="25.5">
      <c r="A1698" s="120" t="s">
        <v>173</v>
      </c>
      <c r="B1698" s="122" t="s">
        <v>347</v>
      </c>
      <c r="C1698" s="122" t="s">
        <v>10</v>
      </c>
      <c r="D1698" s="122" t="s">
        <v>49</v>
      </c>
      <c r="E1698" s="122" t="s">
        <v>745</v>
      </c>
      <c r="F1698" s="122" t="s">
        <v>8</v>
      </c>
      <c r="G1698" s="140">
        <f t="shared" ref="G1698:H1699" si="523">G1699</f>
        <v>50000</v>
      </c>
      <c r="H1698" s="140">
        <f t="shared" si="523"/>
        <v>50000</v>
      </c>
    </row>
    <row r="1699" spans="1:8">
      <c r="A1699" s="120" t="s">
        <v>175</v>
      </c>
      <c r="B1699" s="122" t="s">
        <v>347</v>
      </c>
      <c r="C1699" s="122" t="s">
        <v>10</v>
      </c>
      <c r="D1699" s="122" t="s">
        <v>49</v>
      </c>
      <c r="E1699" s="122" t="s">
        <v>745</v>
      </c>
      <c r="F1699" s="122" t="s">
        <v>176</v>
      </c>
      <c r="G1699" s="140">
        <f t="shared" si="523"/>
        <v>50000</v>
      </c>
      <c r="H1699" s="140">
        <f t="shared" si="523"/>
        <v>50000</v>
      </c>
    </row>
    <row r="1700" spans="1:8" ht="25.5">
      <c r="A1700" s="120" t="s">
        <v>177</v>
      </c>
      <c r="B1700" s="122" t="s">
        <v>347</v>
      </c>
      <c r="C1700" s="122" t="s">
        <v>10</v>
      </c>
      <c r="D1700" s="122" t="s">
        <v>49</v>
      </c>
      <c r="E1700" s="122" t="s">
        <v>745</v>
      </c>
      <c r="F1700" s="122" t="s">
        <v>178</v>
      </c>
      <c r="G1700" s="140">
        <v>50000</v>
      </c>
      <c r="H1700" s="140">
        <v>50000</v>
      </c>
    </row>
    <row r="1701" spans="1:8">
      <c r="A1701" s="120" t="s">
        <v>50</v>
      </c>
      <c r="B1701" s="122" t="s">
        <v>347</v>
      </c>
      <c r="C1701" s="122" t="s">
        <v>10</v>
      </c>
      <c r="D1701" s="122" t="s">
        <v>49</v>
      </c>
      <c r="E1701" s="122" t="s">
        <v>746</v>
      </c>
      <c r="F1701" s="122" t="s">
        <v>8</v>
      </c>
      <c r="G1701" s="140">
        <f t="shared" ref="G1701:H1701" si="524">G1702+G1707</f>
        <v>4050000</v>
      </c>
      <c r="H1701" s="140">
        <f t="shared" si="524"/>
        <v>4050000</v>
      </c>
    </row>
    <row r="1702" spans="1:8" ht="38.25">
      <c r="A1702" s="120" t="s">
        <v>747</v>
      </c>
      <c r="B1702" s="122" t="s">
        <v>347</v>
      </c>
      <c r="C1702" s="122" t="s">
        <v>10</v>
      </c>
      <c r="D1702" s="122" t="s">
        <v>49</v>
      </c>
      <c r="E1702" s="122" t="s">
        <v>748</v>
      </c>
      <c r="F1702" s="122" t="s">
        <v>8</v>
      </c>
      <c r="G1702" s="140">
        <f t="shared" ref="G1702:H1702" si="525">G1703+G1705</f>
        <v>550000</v>
      </c>
      <c r="H1702" s="140">
        <f t="shared" si="525"/>
        <v>550000</v>
      </c>
    </row>
    <row r="1703" spans="1:8" ht="25.5">
      <c r="A1703" s="120" t="s">
        <v>26</v>
      </c>
      <c r="B1703" s="122" t="s">
        <v>347</v>
      </c>
      <c r="C1703" s="122" t="s">
        <v>10</v>
      </c>
      <c r="D1703" s="122" t="s">
        <v>49</v>
      </c>
      <c r="E1703" s="122" t="s">
        <v>748</v>
      </c>
      <c r="F1703" s="122" t="s">
        <v>27</v>
      </c>
      <c r="G1703" s="140">
        <f t="shared" ref="G1703:H1703" si="526">G1704</f>
        <v>200000</v>
      </c>
      <c r="H1703" s="140">
        <f t="shared" si="526"/>
        <v>200000</v>
      </c>
    </row>
    <row r="1704" spans="1:8">
      <c r="A1704" s="120" t="s">
        <v>28</v>
      </c>
      <c r="B1704" s="122" t="s">
        <v>347</v>
      </c>
      <c r="C1704" s="122" t="s">
        <v>10</v>
      </c>
      <c r="D1704" s="122" t="s">
        <v>49</v>
      </c>
      <c r="E1704" s="122" t="s">
        <v>748</v>
      </c>
      <c r="F1704" s="122" t="s">
        <v>29</v>
      </c>
      <c r="G1704" s="140">
        <v>200000</v>
      </c>
      <c r="H1704" s="140">
        <v>200000</v>
      </c>
    </row>
    <row r="1705" spans="1:8">
      <c r="A1705" s="120" t="s">
        <v>175</v>
      </c>
      <c r="B1705" s="122" t="s">
        <v>347</v>
      </c>
      <c r="C1705" s="122" t="s">
        <v>10</v>
      </c>
      <c r="D1705" s="122" t="s">
        <v>49</v>
      </c>
      <c r="E1705" s="122" t="s">
        <v>748</v>
      </c>
      <c r="F1705" s="122" t="s">
        <v>176</v>
      </c>
      <c r="G1705" s="140">
        <f t="shared" ref="G1705:H1705" si="527">G1706</f>
        <v>350000</v>
      </c>
      <c r="H1705" s="140">
        <f t="shared" si="527"/>
        <v>350000</v>
      </c>
    </row>
    <row r="1706" spans="1:8" ht="25.5">
      <c r="A1706" s="120" t="s">
        <v>177</v>
      </c>
      <c r="B1706" s="122" t="s">
        <v>347</v>
      </c>
      <c r="C1706" s="122" t="s">
        <v>10</v>
      </c>
      <c r="D1706" s="122" t="s">
        <v>49</v>
      </c>
      <c r="E1706" s="122" t="s">
        <v>748</v>
      </c>
      <c r="F1706" s="122" t="s">
        <v>178</v>
      </c>
      <c r="G1706" s="140">
        <v>350000</v>
      </c>
      <c r="H1706" s="140">
        <v>350000</v>
      </c>
    </row>
    <row r="1707" spans="1:8" ht="25.5">
      <c r="A1707" s="120" t="s">
        <v>749</v>
      </c>
      <c r="B1707" s="122" t="s">
        <v>347</v>
      </c>
      <c r="C1707" s="122" t="s">
        <v>10</v>
      </c>
      <c r="D1707" s="122" t="s">
        <v>49</v>
      </c>
      <c r="E1707" s="122" t="s">
        <v>750</v>
      </c>
      <c r="F1707" s="122" t="s">
        <v>8</v>
      </c>
      <c r="G1707" s="140">
        <f t="shared" ref="G1707:H1708" si="528">G1708</f>
        <v>3500000</v>
      </c>
      <c r="H1707" s="140">
        <f t="shared" si="528"/>
        <v>3500000</v>
      </c>
    </row>
    <row r="1708" spans="1:8" ht="25.5">
      <c r="A1708" s="120" t="s">
        <v>26</v>
      </c>
      <c r="B1708" s="122" t="s">
        <v>347</v>
      </c>
      <c r="C1708" s="122" t="s">
        <v>10</v>
      </c>
      <c r="D1708" s="122" t="s">
        <v>49</v>
      </c>
      <c r="E1708" s="122" t="s">
        <v>750</v>
      </c>
      <c r="F1708" s="122" t="s">
        <v>27</v>
      </c>
      <c r="G1708" s="140">
        <f t="shared" si="528"/>
        <v>3500000</v>
      </c>
      <c r="H1708" s="140">
        <f t="shared" si="528"/>
        <v>3500000</v>
      </c>
    </row>
    <row r="1709" spans="1:8">
      <c r="A1709" s="120" t="s">
        <v>28</v>
      </c>
      <c r="B1709" s="122" t="s">
        <v>347</v>
      </c>
      <c r="C1709" s="122" t="s">
        <v>10</v>
      </c>
      <c r="D1709" s="122" t="s">
        <v>49</v>
      </c>
      <c r="E1709" s="122" t="s">
        <v>750</v>
      </c>
      <c r="F1709" s="122" t="s">
        <v>29</v>
      </c>
      <c r="G1709" s="140">
        <v>3500000</v>
      </c>
      <c r="H1709" s="140">
        <v>3500000</v>
      </c>
    </row>
    <row r="1710" spans="1:8">
      <c r="A1710" s="104" t="s">
        <v>181</v>
      </c>
      <c r="B1710" s="13" t="s">
        <v>347</v>
      </c>
      <c r="C1710" s="14" t="s">
        <v>74</v>
      </c>
      <c r="D1710" s="14" t="s">
        <v>6</v>
      </c>
      <c r="E1710" s="14" t="s">
        <v>7</v>
      </c>
      <c r="F1710" s="14" t="s">
        <v>8</v>
      </c>
      <c r="G1710" s="15">
        <f>G1711</f>
        <v>9588300</v>
      </c>
      <c r="H1710" s="15">
        <f>H1711</f>
        <v>9588300</v>
      </c>
    </row>
    <row r="1711" spans="1:8">
      <c r="A1711" s="16" t="s">
        <v>254</v>
      </c>
      <c r="B1711" s="17" t="s">
        <v>347</v>
      </c>
      <c r="C1711" s="18" t="s">
        <v>74</v>
      </c>
      <c r="D1711" s="18" t="s">
        <v>58</v>
      </c>
      <c r="E1711" s="18" t="s">
        <v>7</v>
      </c>
      <c r="F1711" s="18" t="s">
        <v>8</v>
      </c>
      <c r="G1711" s="19">
        <f>G1712+G1718</f>
        <v>9588300</v>
      </c>
      <c r="H1711" s="19">
        <f>H1712+H1718</f>
        <v>9588300</v>
      </c>
    </row>
    <row r="1712" spans="1:8" ht="25.5">
      <c r="A1712" s="105" t="s">
        <v>751</v>
      </c>
      <c r="B1712" s="21" t="s">
        <v>347</v>
      </c>
      <c r="C1712" s="21" t="s">
        <v>74</v>
      </c>
      <c r="D1712" s="21" t="s">
        <v>58</v>
      </c>
      <c r="E1712" s="21" t="s">
        <v>752</v>
      </c>
      <c r="F1712" s="21" t="s">
        <v>8</v>
      </c>
      <c r="G1712" s="48">
        <f t="shared" ref="G1712:H1716" si="529">G1713</f>
        <v>9488300</v>
      </c>
      <c r="H1712" s="48">
        <f t="shared" si="529"/>
        <v>9488300</v>
      </c>
    </row>
    <row r="1713" spans="1:8" ht="25.5">
      <c r="A1713" s="105" t="s">
        <v>753</v>
      </c>
      <c r="B1713" s="21" t="s">
        <v>347</v>
      </c>
      <c r="C1713" s="21" t="s">
        <v>74</v>
      </c>
      <c r="D1713" s="21" t="s">
        <v>58</v>
      </c>
      <c r="E1713" s="21" t="s">
        <v>754</v>
      </c>
      <c r="F1713" s="21" t="s">
        <v>8</v>
      </c>
      <c r="G1713" s="48">
        <f t="shared" si="529"/>
        <v>9488300</v>
      </c>
      <c r="H1713" s="48">
        <f t="shared" si="529"/>
        <v>9488300</v>
      </c>
    </row>
    <row r="1714" spans="1:8" ht="51">
      <c r="A1714" s="105" t="s">
        <v>755</v>
      </c>
      <c r="B1714" s="21" t="s">
        <v>347</v>
      </c>
      <c r="C1714" s="21" t="s">
        <v>74</v>
      </c>
      <c r="D1714" s="21" t="s">
        <v>58</v>
      </c>
      <c r="E1714" s="21" t="s">
        <v>756</v>
      </c>
      <c r="F1714" s="21" t="s">
        <v>8</v>
      </c>
      <c r="G1714" s="48">
        <f t="shared" si="529"/>
        <v>9488300</v>
      </c>
      <c r="H1714" s="48">
        <f t="shared" si="529"/>
        <v>9488300</v>
      </c>
    </row>
    <row r="1715" spans="1:8" ht="25.5">
      <c r="A1715" s="38" t="s">
        <v>757</v>
      </c>
      <c r="B1715" s="21" t="s">
        <v>347</v>
      </c>
      <c r="C1715" s="21" t="s">
        <v>74</v>
      </c>
      <c r="D1715" s="21" t="s">
        <v>58</v>
      </c>
      <c r="E1715" s="21" t="s">
        <v>758</v>
      </c>
      <c r="F1715" s="21" t="s">
        <v>8</v>
      </c>
      <c r="G1715" s="48">
        <f t="shared" si="529"/>
        <v>9488300</v>
      </c>
      <c r="H1715" s="48">
        <f t="shared" si="529"/>
        <v>9488300</v>
      </c>
    </row>
    <row r="1716" spans="1:8" ht="25.5">
      <c r="A1716" s="120" t="s">
        <v>26</v>
      </c>
      <c r="B1716" s="121" t="s">
        <v>347</v>
      </c>
      <c r="C1716" s="121" t="s">
        <v>74</v>
      </c>
      <c r="D1716" s="121" t="s">
        <v>58</v>
      </c>
      <c r="E1716" s="121" t="s">
        <v>758</v>
      </c>
      <c r="F1716" s="121" t="s">
        <v>27</v>
      </c>
      <c r="G1716" s="141">
        <f t="shared" si="529"/>
        <v>9488300</v>
      </c>
      <c r="H1716" s="141">
        <f t="shared" si="529"/>
        <v>9488300</v>
      </c>
    </row>
    <row r="1717" spans="1:8">
      <c r="A1717" s="20" t="s">
        <v>28</v>
      </c>
      <c r="B1717" s="8" t="s">
        <v>347</v>
      </c>
      <c r="C1717" s="8" t="s">
        <v>74</v>
      </c>
      <c r="D1717" s="8" t="s">
        <v>58</v>
      </c>
      <c r="E1717" s="8" t="s">
        <v>758</v>
      </c>
      <c r="F1717" s="8" t="s">
        <v>29</v>
      </c>
      <c r="G1717" s="48">
        <v>9488300</v>
      </c>
      <c r="H1717" s="48">
        <v>9488300</v>
      </c>
    </row>
    <row r="1718" spans="1:8" ht="25.5">
      <c r="A1718" s="23" t="s">
        <v>739</v>
      </c>
      <c r="B1718" s="21" t="s">
        <v>347</v>
      </c>
      <c r="C1718" s="21" t="s">
        <v>74</v>
      </c>
      <c r="D1718" s="21" t="s">
        <v>58</v>
      </c>
      <c r="E1718" s="8" t="s">
        <v>740</v>
      </c>
      <c r="F1718" s="8" t="s">
        <v>8</v>
      </c>
      <c r="G1718" s="22">
        <f t="shared" ref="G1718:H1721" si="530">G1719</f>
        <v>100000</v>
      </c>
      <c r="H1718" s="22">
        <f t="shared" si="530"/>
        <v>100000</v>
      </c>
    </row>
    <row r="1719" spans="1:8">
      <c r="A1719" s="23" t="s">
        <v>50</v>
      </c>
      <c r="B1719" s="21" t="s">
        <v>347</v>
      </c>
      <c r="C1719" s="21" t="s">
        <v>74</v>
      </c>
      <c r="D1719" s="21" t="s">
        <v>58</v>
      </c>
      <c r="E1719" s="8" t="s">
        <v>746</v>
      </c>
      <c r="F1719" s="8" t="s">
        <v>8</v>
      </c>
      <c r="G1719" s="22">
        <f t="shared" si="530"/>
        <v>100000</v>
      </c>
      <c r="H1719" s="22">
        <f t="shared" si="530"/>
        <v>100000</v>
      </c>
    </row>
    <row r="1720" spans="1:8" ht="25.5">
      <c r="A1720" s="23" t="s">
        <v>759</v>
      </c>
      <c r="B1720" s="21" t="s">
        <v>347</v>
      </c>
      <c r="C1720" s="21" t="s">
        <v>74</v>
      </c>
      <c r="D1720" s="21" t="s">
        <v>58</v>
      </c>
      <c r="E1720" s="8" t="s">
        <v>760</v>
      </c>
      <c r="F1720" s="8" t="s">
        <v>8</v>
      </c>
      <c r="G1720" s="22">
        <f t="shared" si="530"/>
        <v>100000</v>
      </c>
      <c r="H1720" s="22">
        <f t="shared" si="530"/>
        <v>100000</v>
      </c>
    </row>
    <row r="1721" spans="1:8" ht="25.5">
      <c r="A1721" s="120" t="s">
        <v>26</v>
      </c>
      <c r="B1721" s="121" t="s">
        <v>347</v>
      </c>
      <c r="C1721" s="121" t="s">
        <v>74</v>
      </c>
      <c r="D1721" s="121" t="s">
        <v>58</v>
      </c>
      <c r="E1721" s="122" t="s">
        <v>760</v>
      </c>
      <c r="F1721" s="122" t="s">
        <v>27</v>
      </c>
      <c r="G1721" s="140">
        <f t="shared" si="530"/>
        <v>100000</v>
      </c>
      <c r="H1721" s="140">
        <f t="shared" si="530"/>
        <v>100000</v>
      </c>
    </row>
    <row r="1722" spans="1:8">
      <c r="A1722" s="20" t="s">
        <v>28</v>
      </c>
      <c r="B1722" s="8" t="s">
        <v>347</v>
      </c>
      <c r="C1722" s="8" t="s">
        <v>74</v>
      </c>
      <c r="D1722" s="8" t="s">
        <v>58</v>
      </c>
      <c r="E1722" s="8" t="s">
        <v>760</v>
      </c>
      <c r="F1722" s="8" t="s">
        <v>29</v>
      </c>
      <c r="G1722" s="48">
        <v>100000</v>
      </c>
      <c r="H1722" s="48">
        <v>100000</v>
      </c>
    </row>
    <row r="1723" spans="1:8">
      <c r="A1723" s="104" t="s">
        <v>457</v>
      </c>
      <c r="B1723" s="13" t="s">
        <v>347</v>
      </c>
      <c r="C1723" s="14" t="s">
        <v>217</v>
      </c>
      <c r="D1723" s="14" t="s">
        <v>6</v>
      </c>
      <c r="E1723" s="14" t="s">
        <v>7</v>
      </c>
      <c r="F1723" s="14" t="s">
        <v>8</v>
      </c>
      <c r="G1723" s="15">
        <f>G1724</f>
        <v>3410000</v>
      </c>
      <c r="H1723" s="15">
        <f t="shared" ref="G1723:H1729" si="531">H1724</f>
        <v>3410000</v>
      </c>
    </row>
    <row r="1724" spans="1:8">
      <c r="A1724" s="16" t="s">
        <v>218</v>
      </c>
      <c r="B1724" s="17" t="s">
        <v>347</v>
      </c>
      <c r="C1724" s="18" t="s">
        <v>217</v>
      </c>
      <c r="D1724" s="18" t="s">
        <v>10</v>
      </c>
      <c r="E1724" s="18" t="s">
        <v>7</v>
      </c>
      <c r="F1724" s="18" t="s">
        <v>8</v>
      </c>
      <c r="G1724" s="19">
        <f t="shared" si="531"/>
        <v>3410000</v>
      </c>
      <c r="H1724" s="19">
        <f t="shared" si="531"/>
        <v>3410000</v>
      </c>
    </row>
    <row r="1725" spans="1:8">
      <c r="A1725" s="105" t="s">
        <v>219</v>
      </c>
      <c r="B1725" s="21" t="s">
        <v>347</v>
      </c>
      <c r="C1725" s="8" t="s">
        <v>217</v>
      </c>
      <c r="D1725" s="8" t="s">
        <v>10</v>
      </c>
      <c r="E1725" s="26" t="s">
        <v>220</v>
      </c>
      <c r="F1725" s="8" t="s">
        <v>8</v>
      </c>
      <c r="G1725" s="22">
        <f t="shared" si="531"/>
        <v>3410000</v>
      </c>
      <c r="H1725" s="22">
        <f t="shared" si="531"/>
        <v>3410000</v>
      </c>
    </row>
    <row r="1726" spans="1:8" ht="51">
      <c r="A1726" s="105" t="s">
        <v>319</v>
      </c>
      <c r="B1726" s="21" t="s">
        <v>347</v>
      </c>
      <c r="C1726" s="8" t="s">
        <v>217</v>
      </c>
      <c r="D1726" s="8" t="s">
        <v>10</v>
      </c>
      <c r="E1726" s="26" t="s">
        <v>222</v>
      </c>
      <c r="F1726" s="8" t="s">
        <v>8</v>
      </c>
      <c r="G1726" s="22">
        <f t="shared" si="531"/>
        <v>3410000</v>
      </c>
      <c r="H1726" s="22">
        <f t="shared" si="531"/>
        <v>3410000</v>
      </c>
    </row>
    <row r="1727" spans="1:8" ht="63.75">
      <c r="A1727" s="105" t="s">
        <v>223</v>
      </c>
      <c r="B1727" s="21" t="s">
        <v>347</v>
      </c>
      <c r="C1727" s="8" t="s">
        <v>217</v>
      </c>
      <c r="D1727" s="8" t="s">
        <v>10</v>
      </c>
      <c r="E1727" s="26" t="s">
        <v>224</v>
      </c>
      <c r="F1727" s="8" t="s">
        <v>8</v>
      </c>
      <c r="G1727" s="22">
        <f t="shared" si="531"/>
        <v>3410000</v>
      </c>
      <c r="H1727" s="22">
        <f t="shared" si="531"/>
        <v>3410000</v>
      </c>
    </row>
    <row r="1728" spans="1:8" ht="25.5">
      <c r="A1728" s="105" t="s">
        <v>225</v>
      </c>
      <c r="B1728" s="21" t="s">
        <v>347</v>
      </c>
      <c r="C1728" s="8" t="s">
        <v>217</v>
      </c>
      <c r="D1728" s="8" t="s">
        <v>10</v>
      </c>
      <c r="E1728" s="26" t="s">
        <v>226</v>
      </c>
      <c r="F1728" s="8" t="s">
        <v>8</v>
      </c>
      <c r="G1728" s="22">
        <f t="shared" si="531"/>
        <v>3410000</v>
      </c>
      <c r="H1728" s="22">
        <f t="shared" si="531"/>
        <v>3410000</v>
      </c>
    </row>
    <row r="1729" spans="1:8" ht="25.5">
      <c r="A1729" s="120" t="s">
        <v>26</v>
      </c>
      <c r="B1729" s="121" t="s">
        <v>347</v>
      </c>
      <c r="C1729" s="122" t="s">
        <v>217</v>
      </c>
      <c r="D1729" s="122" t="s">
        <v>10</v>
      </c>
      <c r="E1729" s="122" t="s">
        <v>226</v>
      </c>
      <c r="F1729" s="122" t="s">
        <v>27</v>
      </c>
      <c r="G1729" s="140">
        <f t="shared" si="531"/>
        <v>3410000</v>
      </c>
      <c r="H1729" s="140">
        <f t="shared" si="531"/>
        <v>3410000</v>
      </c>
    </row>
    <row r="1730" spans="1:8">
      <c r="A1730" s="105" t="s">
        <v>28</v>
      </c>
      <c r="B1730" s="21" t="s">
        <v>347</v>
      </c>
      <c r="C1730" s="8" t="s">
        <v>217</v>
      </c>
      <c r="D1730" s="8" t="s">
        <v>10</v>
      </c>
      <c r="E1730" s="8" t="s">
        <v>226</v>
      </c>
      <c r="F1730" s="8" t="s">
        <v>29</v>
      </c>
      <c r="G1730" s="22">
        <v>3410000</v>
      </c>
      <c r="H1730" s="22">
        <v>3410000</v>
      </c>
    </row>
    <row r="1731" spans="1:8">
      <c r="A1731" s="120"/>
      <c r="B1731" s="121"/>
      <c r="C1731" s="122"/>
      <c r="D1731" s="122"/>
      <c r="E1731" s="122"/>
      <c r="F1731" s="122"/>
      <c r="G1731" s="140"/>
      <c r="H1731" s="140"/>
    </row>
    <row r="1732" spans="1:8" ht="25.5">
      <c r="A1732" s="103" t="s">
        <v>761</v>
      </c>
      <c r="B1732" s="10" t="s">
        <v>762</v>
      </c>
      <c r="C1732" s="11" t="s">
        <v>6</v>
      </c>
      <c r="D1732" s="11" t="s">
        <v>6</v>
      </c>
      <c r="E1732" s="11" t="s">
        <v>7</v>
      </c>
      <c r="F1732" s="11" t="s">
        <v>8</v>
      </c>
      <c r="G1732" s="12">
        <f t="shared" ref="G1732:H1733" si="532">G1733</f>
        <v>97377830</v>
      </c>
      <c r="H1732" s="12">
        <f t="shared" si="532"/>
        <v>97413890</v>
      </c>
    </row>
    <row r="1733" spans="1:8">
      <c r="A1733" s="104" t="s">
        <v>763</v>
      </c>
      <c r="B1733" s="13" t="s">
        <v>762</v>
      </c>
      <c r="C1733" s="14" t="s">
        <v>12</v>
      </c>
      <c r="D1733" s="14" t="s">
        <v>6</v>
      </c>
      <c r="E1733" s="14" t="s">
        <v>7</v>
      </c>
      <c r="F1733" s="14" t="s">
        <v>8</v>
      </c>
      <c r="G1733" s="15">
        <f t="shared" si="532"/>
        <v>97377830</v>
      </c>
      <c r="H1733" s="15">
        <f t="shared" si="532"/>
        <v>97413890</v>
      </c>
    </row>
    <row r="1734" spans="1:8" ht="25.5">
      <c r="A1734" s="16" t="s">
        <v>1004</v>
      </c>
      <c r="B1734" s="17" t="s">
        <v>762</v>
      </c>
      <c r="C1734" s="18" t="s">
        <v>12</v>
      </c>
      <c r="D1734" s="18" t="s">
        <v>267</v>
      </c>
      <c r="E1734" s="18" t="s">
        <v>7</v>
      </c>
      <c r="F1734" s="18" t="s">
        <v>8</v>
      </c>
      <c r="G1734" s="19">
        <f>G1735+G1742+G1792</f>
        <v>97377830</v>
      </c>
      <c r="H1734" s="19">
        <f>H1735+H1742+H1792</f>
        <v>97413890</v>
      </c>
    </row>
    <row r="1735" spans="1:8" ht="38.25">
      <c r="A1735" s="105" t="s">
        <v>131</v>
      </c>
      <c r="B1735" s="21" t="s">
        <v>762</v>
      </c>
      <c r="C1735" s="8" t="s">
        <v>12</v>
      </c>
      <c r="D1735" s="8" t="s">
        <v>267</v>
      </c>
      <c r="E1735" s="26" t="s">
        <v>132</v>
      </c>
      <c r="F1735" s="8" t="s">
        <v>8</v>
      </c>
      <c r="G1735" s="22">
        <f>G1737</f>
        <v>22950</v>
      </c>
      <c r="H1735" s="22">
        <f>H1737</f>
        <v>22950</v>
      </c>
    </row>
    <row r="1736" spans="1:8">
      <c r="A1736" s="105" t="s">
        <v>28</v>
      </c>
      <c r="B1736" s="21" t="s">
        <v>762</v>
      </c>
      <c r="C1736" s="8" t="s">
        <v>12</v>
      </c>
      <c r="D1736" s="8" t="s">
        <v>267</v>
      </c>
      <c r="E1736" s="26" t="s">
        <v>132</v>
      </c>
      <c r="F1736" s="8" t="s">
        <v>29</v>
      </c>
      <c r="G1736" s="22">
        <v>22950</v>
      </c>
      <c r="H1736" s="22">
        <v>22950</v>
      </c>
    </row>
    <row r="1737" spans="1:8" ht="25.5">
      <c r="A1737" s="105" t="s">
        <v>154</v>
      </c>
      <c r="B1737" s="21" t="s">
        <v>762</v>
      </c>
      <c r="C1737" s="8" t="s">
        <v>12</v>
      </c>
      <c r="D1737" s="8" t="s">
        <v>267</v>
      </c>
      <c r="E1737" s="26" t="s">
        <v>146</v>
      </c>
      <c r="F1737" s="8" t="s">
        <v>8</v>
      </c>
      <c r="G1737" s="22">
        <f t="shared" ref="G1737:H1740" si="533">G1738</f>
        <v>22950</v>
      </c>
      <c r="H1737" s="22">
        <f t="shared" si="533"/>
        <v>22950</v>
      </c>
    </row>
    <row r="1738" spans="1:8" ht="25.5">
      <c r="A1738" s="105" t="s">
        <v>764</v>
      </c>
      <c r="B1738" s="21" t="s">
        <v>762</v>
      </c>
      <c r="C1738" s="8" t="s">
        <v>12</v>
      </c>
      <c r="D1738" s="8" t="s">
        <v>267</v>
      </c>
      <c r="E1738" s="26" t="s">
        <v>151</v>
      </c>
      <c r="F1738" s="8" t="s">
        <v>8</v>
      </c>
      <c r="G1738" s="22">
        <f t="shared" si="533"/>
        <v>22950</v>
      </c>
      <c r="H1738" s="22">
        <f t="shared" si="533"/>
        <v>22950</v>
      </c>
    </row>
    <row r="1739" spans="1:8" ht="25.5">
      <c r="A1739" s="105" t="s">
        <v>766</v>
      </c>
      <c r="B1739" s="21" t="s">
        <v>762</v>
      </c>
      <c r="C1739" s="8" t="s">
        <v>12</v>
      </c>
      <c r="D1739" s="8" t="s">
        <v>267</v>
      </c>
      <c r="E1739" s="26" t="s">
        <v>923</v>
      </c>
      <c r="F1739" s="8" t="s">
        <v>8</v>
      </c>
      <c r="G1739" s="22">
        <f t="shared" si="533"/>
        <v>22950</v>
      </c>
      <c r="H1739" s="22">
        <f t="shared" si="533"/>
        <v>22950</v>
      </c>
    </row>
    <row r="1740" spans="1:8" ht="25.5">
      <c r="A1740" s="105" t="s">
        <v>26</v>
      </c>
      <c r="B1740" s="21" t="s">
        <v>762</v>
      </c>
      <c r="C1740" s="8" t="s">
        <v>12</v>
      </c>
      <c r="D1740" s="8" t="s">
        <v>267</v>
      </c>
      <c r="E1740" s="26" t="s">
        <v>923</v>
      </c>
      <c r="F1740" s="8" t="s">
        <v>27</v>
      </c>
      <c r="G1740" s="22">
        <f t="shared" si="533"/>
        <v>22950</v>
      </c>
      <c r="H1740" s="22">
        <f t="shared" si="533"/>
        <v>22950</v>
      </c>
    </row>
    <row r="1741" spans="1:8">
      <c r="A1741" s="105" t="s">
        <v>28</v>
      </c>
      <c r="B1741" s="21" t="s">
        <v>762</v>
      </c>
      <c r="C1741" s="8" t="s">
        <v>12</v>
      </c>
      <c r="D1741" s="8" t="s">
        <v>267</v>
      </c>
      <c r="E1741" s="26" t="s">
        <v>923</v>
      </c>
      <c r="F1741" s="8" t="s">
        <v>29</v>
      </c>
      <c r="G1741" s="22">
        <v>22950</v>
      </c>
      <c r="H1741" s="22">
        <v>22950</v>
      </c>
    </row>
    <row r="1742" spans="1:8" ht="63.75">
      <c r="A1742" s="105" t="s">
        <v>352</v>
      </c>
      <c r="B1742" s="21" t="s">
        <v>762</v>
      </c>
      <c r="C1742" s="8" t="s">
        <v>12</v>
      </c>
      <c r="D1742" s="8" t="s">
        <v>267</v>
      </c>
      <c r="E1742" s="26" t="s">
        <v>353</v>
      </c>
      <c r="F1742" s="8" t="s">
        <v>8</v>
      </c>
      <c r="G1742" s="22">
        <f>G1743+G1763+G1768</f>
        <v>78837033</v>
      </c>
      <c r="H1742" s="22">
        <f>H1743+H1763+H1768</f>
        <v>78873093</v>
      </c>
    </row>
    <row r="1743" spans="1:8" ht="38.25">
      <c r="A1743" s="105" t="s">
        <v>767</v>
      </c>
      <c r="B1743" s="21" t="s">
        <v>762</v>
      </c>
      <c r="C1743" s="8" t="s">
        <v>12</v>
      </c>
      <c r="D1743" s="8" t="s">
        <v>267</v>
      </c>
      <c r="E1743" s="26" t="s">
        <v>768</v>
      </c>
      <c r="F1743" s="8" t="s">
        <v>8</v>
      </c>
      <c r="G1743" s="22">
        <f t="shared" ref="G1743:H1743" si="534">G1746+G1750+G1753+G1756+G1761</f>
        <v>36776408.469999999</v>
      </c>
      <c r="H1743" s="22">
        <f t="shared" si="534"/>
        <v>36812467.729999997</v>
      </c>
    </row>
    <row r="1744" spans="1:8" ht="38.25">
      <c r="A1744" s="105" t="s">
        <v>769</v>
      </c>
      <c r="B1744" s="21" t="s">
        <v>762</v>
      </c>
      <c r="C1744" s="8" t="s">
        <v>12</v>
      </c>
      <c r="D1744" s="8" t="s">
        <v>267</v>
      </c>
      <c r="E1744" s="26" t="s">
        <v>770</v>
      </c>
      <c r="F1744" s="8" t="s">
        <v>8</v>
      </c>
      <c r="G1744" s="22">
        <f t="shared" ref="G1744:H1746" si="535">G1745</f>
        <v>100000</v>
      </c>
      <c r="H1744" s="22">
        <f t="shared" si="535"/>
        <v>100000</v>
      </c>
    </row>
    <row r="1745" spans="1:8" ht="51">
      <c r="A1745" s="105" t="s">
        <v>771</v>
      </c>
      <c r="B1745" s="21" t="s">
        <v>762</v>
      </c>
      <c r="C1745" s="8" t="s">
        <v>12</v>
      </c>
      <c r="D1745" s="8" t="s">
        <v>267</v>
      </c>
      <c r="E1745" s="26" t="s">
        <v>772</v>
      </c>
      <c r="F1745" s="8" t="s">
        <v>8</v>
      </c>
      <c r="G1745" s="22">
        <f t="shared" si="535"/>
        <v>100000</v>
      </c>
      <c r="H1745" s="22">
        <f t="shared" si="535"/>
        <v>100000</v>
      </c>
    </row>
    <row r="1746" spans="1:8" ht="25.5">
      <c r="A1746" s="105" t="s">
        <v>26</v>
      </c>
      <c r="B1746" s="21" t="s">
        <v>762</v>
      </c>
      <c r="C1746" s="8" t="s">
        <v>12</v>
      </c>
      <c r="D1746" s="8" t="s">
        <v>267</v>
      </c>
      <c r="E1746" s="26" t="s">
        <v>772</v>
      </c>
      <c r="F1746" s="8" t="s">
        <v>27</v>
      </c>
      <c r="G1746" s="22">
        <f t="shared" si="535"/>
        <v>100000</v>
      </c>
      <c r="H1746" s="22">
        <f t="shared" si="535"/>
        <v>100000</v>
      </c>
    </row>
    <row r="1747" spans="1:8">
      <c r="A1747" s="105" t="s">
        <v>28</v>
      </c>
      <c r="B1747" s="21" t="s">
        <v>762</v>
      </c>
      <c r="C1747" s="8" t="s">
        <v>12</v>
      </c>
      <c r="D1747" s="8" t="s">
        <v>267</v>
      </c>
      <c r="E1747" s="26" t="s">
        <v>772</v>
      </c>
      <c r="F1747" s="8" t="s">
        <v>29</v>
      </c>
      <c r="G1747" s="22">
        <v>100000</v>
      </c>
      <c r="H1747" s="22">
        <v>100000</v>
      </c>
    </row>
    <row r="1748" spans="1:8" ht="25.5">
      <c r="A1748" s="105" t="s">
        <v>773</v>
      </c>
      <c r="B1748" s="21" t="s">
        <v>762</v>
      </c>
      <c r="C1748" s="8" t="s">
        <v>12</v>
      </c>
      <c r="D1748" s="8" t="s">
        <v>267</v>
      </c>
      <c r="E1748" s="26" t="s">
        <v>774</v>
      </c>
      <c r="F1748" s="8" t="s">
        <v>8</v>
      </c>
      <c r="G1748" s="22">
        <f t="shared" ref="G1748:H1748" si="536">G1749</f>
        <v>36246408.469999999</v>
      </c>
      <c r="H1748" s="22">
        <f t="shared" si="536"/>
        <v>36282467.729999997</v>
      </c>
    </row>
    <row r="1749" spans="1:8" ht="25.5">
      <c r="A1749" s="105" t="s">
        <v>124</v>
      </c>
      <c r="B1749" s="21" t="s">
        <v>762</v>
      </c>
      <c r="C1749" s="8" t="s">
        <v>12</v>
      </c>
      <c r="D1749" s="8" t="s">
        <v>267</v>
      </c>
      <c r="E1749" s="26" t="s">
        <v>775</v>
      </c>
      <c r="F1749" s="8" t="s">
        <v>8</v>
      </c>
      <c r="G1749" s="22">
        <f t="shared" ref="G1749:H1749" si="537">G1750+G1753+G1756</f>
        <v>36246408.469999999</v>
      </c>
      <c r="H1749" s="22">
        <f t="shared" si="537"/>
        <v>36282467.729999997</v>
      </c>
    </row>
    <row r="1750" spans="1:8">
      <c r="A1750" s="105" t="s">
        <v>126</v>
      </c>
      <c r="B1750" s="21" t="s">
        <v>762</v>
      </c>
      <c r="C1750" s="8" t="s">
        <v>12</v>
      </c>
      <c r="D1750" s="8" t="s">
        <v>267</v>
      </c>
      <c r="E1750" s="26" t="s">
        <v>775</v>
      </c>
      <c r="F1750" s="8" t="s">
        <v>127</v>
      </c>
      <c r="G1750" s="22">
        <f t="shared" ref="G1750:H1750" si="538">G1751+G1752</f>
        <v>30967108.469999999</v>
      </c>
      <c r="H1750" s="22">
        <f t="shared" si="538"/>
        <v>30967108.469999999</v>
      </c>
    </row>
    <row r="1751" spans="1:8">
      <c r="A1751" s="105" t="s">
        <v>128</v>
      </c>
      <c r="B1751" s="21" t="s">
        <v>762</v>
      </c>
      <c r="C1751" s="8" t="s">
        <v>12</v>
      </c>
      <c r="D1751" s="8" t="s">
        <v>267</v>
      </c>
      <c r="E1751" s="26" t="s">
        <v>775</v>
      </c>
      <c r="F1751" s="8" t="s">
        <v>937</v>
      </c>
      <c r="G1751" s="22">
        <v>23807511.52</v>
      </c>
      <c r="H1751" s="22">
        <v>23807511.52</v>
      </c>
    </row>
    <row r="1752" spans="1:8" ht="38.25">
      <c r="A1752" s="105" t="s">
        <v>130</v>
      </c>
      <c r="B1752" s="21" t="s">
        <v>762</v>
      </c>
      <c r="C1752" s="8" t="s">
        <v>12</v>
      </c>
      <c r="D1752" s="8" t="s">
        <v>267</v>
      </c>
      <c r="E1752" s="26" t="s">
        <v>775</v>
      </c>
      <c r="F1752" s="8" t="s">
        <v>939</v>
      </c>
      <c r="G1752" s="22">
        <v>7159596.9500000002</v>
      </c>
      <c r="H1752" s="22">
        <v>7159596.9500000002</v>
      </c>
    </row>
    <row r="1753" spans="1:8" ht="25.5">
      <c r="A1753" s="105" t="s">
        <v>26</v>
      </c>
      <c r="B1753" s="21" t="s">
        <v>762</v>
      </c>
      <c r="C1753" s="8" t="s">
        <v>12</v>
      </c>
      <c r="D1753" s="8" t="s">
        <v>267</v>
      </c>
      <c r="E1753" s="26" t="s">
        <v>775</v>
      </c>
      <c r="F1753" s="8" t="s">
        <v>27</v>
      </c>
      <c r="G1753" s="22">
        <f t="shared" ref="G1753:H1753" si="539">G1754+G1755</f>
        <v>4547102</v>
      </c>
      <c r="H1753" s="22">
        <f t="shared" si="539"/>
        <v>4591053.26</v>
      </c>
    </row>
    <row r="1754" spans="1:8">
      <c r="A1754" s="105" t="s">
        <v>28</v>
      </c>
      <c r="B1754" s="21" t="s">
        <v>762</v>
      </c>
      <c r="C1754" s="8" t="s">
        <v>12</v>
      </c>
      <c r="D1754" s="8" t="s">
        <v>267</v>
      </c>
      <c r="E1754" s="26" t="s">
        <v>775</v>
      </c>
      <c r="F1754" s="8" t="s">
        <v>29</v>
      </c>
      <c r="G1754" s="22">
        <v>3103800.1</v>
      </c>
      <c r="H1754" s="22">
        <v>3114555.42</v>
      </c>
    </row>
    <row r="1755" spans="1:8">
      <c r="A1755" s="105" t="s">
        <v>930</v>
      </c>
      <c r="B1755" s="21" t="s">
        <v>762</v>
      </c>
      <c r="C1755" s="8" t="s">
        <v>12</v>
      </c>
      <c r="D1755" s="8" t="s">
        <v>267</v>
      </c>
      <c r="E1755" s="26" t="s">
        <v>775</v>
      </c>
      <c r="F1755" s="8" t="s">
        <v>931</v>
      </c>
      <c r="G1755" s="22">
        <v>1443301.9</v>
      </c>
      <c r="H1755" s="22">
        <v>1476497.84</v>
      </c>
    </row>
    <row r="1756" spans="1:8">
      <c r="A1756" s="105" t="s">
        <v>30</v>
      </c>
      <c r="B1756" s="21" t="s">
        <v>762</v>
      </c>
      <c r="C1756" s="8" t="s">
        <v>12</v>
      </c>
      <c r="D1756" s="8" t="s">
        <v>267</v>
      </c>
      <c r="E1756" s="26" t="s">
        <v>775</v>
      </c>
      <c r="F1756" s="8" t="s">
        <v>31</v>
      </c>
      <c r="G1756" s="22">
        <f t="shared" ref="G1756:H1756" si="540">G1757+G1758</f>
        <v>732198</v>
      </c>
      <c r="H1756" s="22">
        <f t="shared" si="540"/>
        <v>724306</v>
      </c>
    </row>
    <row r="1757" spans="1:8">
      <c r="A1757" s="105" t="s">
        <v>32</v>
      </c>
      <c r="B1757" s="21" t="s">
        <v>762</v>
      </c>
      <c r="C1757" s="8" t="s">
        <v>12</v>
      </c>
      <c r="D1757" s="8" t="s">
        <v>267</v>
      </c>
      <c r="E1757" s="26" t="s">
        <v>775</v>
      </c>
      <c r="F1757" s="8" t="s">
        <v>33</v>
      </c>
      <c r="G1757" s="22">
        <v>677858</v>
      </c>
      <c r="H1757" s="22">
        <v>669966</v>
      </c>
    </row>
    <row r="1758" spans="1:8">
      <c r="A1758" s="105" t="s">
        <v>34</v>
      </c>
      <c r="B1758" s="21" t="s">
        <v>762</v>
      </c>
      <c r="C1758" s="8" t="s">
        <v>12</v>
      </c>
      <c r="D1758" s="8" t="s">
        <v>267</v>
      </c>
      <c r="E1758" s="26" t="s">
        <v>775</v>
      </c>
      <c r="F1758" s="8" t="s">
        <v>35</v>
      </c>
      <c r="G1758" s="22">
        <v>54340</v>
      </c>
      <c r="H1758" s="22">
        <v>54340</v>
      </c>
    </row>
    <row r="1759" spans="1:8" ht="25.5">
      <c r="A1759" s="105" t="s">
        <v>764</v>
      </c>
      <c r="B1759" s="21" t="s">
        <v>762</v>
      </c>
      <c r="C1759" s="8" t="s">
        <v>12</v>
      </c>
      <c r="D1759" s="8" t="s">
        <v>267</v>
      </c>
      <c r="E1759" s="26" t="s">
        <v>776</v>
      </c>
      <c r="F1759" s="8" t="s">
        <v>8</v>
      </c>
      <c r="G1759" s="22">
        <f t="shared" ref="G1759:H1761" si="541">G1760</f>
        <v>430000</v>
      </c>
      <c r="H1759" s="22">
        <f t="shared" si="541"/>
        <v>430000</v>
      </c>
    </row>
    <row r="1760" spans="1:8" ht="51">
      <c r="A1760" s="105" t="s">
        <v>771</v>
      </c>
      <c r="B1760" s="21" t="s">
        <v>762</v>
      </c>
      <c r="C1760" s="8" t="s">
        <v>12</v>
      </c>
      <c r="D1760" s="8" t="s">
        <v>267</v>
      </c>
      <c r="E1760" s="26" t="s">
        <v>777</v>
      </c>
      <c r="F1760" s="8" t="s">
        <v>8</v>
      </c>
      <c r="G1760" s="22">
        <f t="shared" si="541"/>
        <v>430000</v>
      </c>
      <c r="H1760" s="22">
        <f t="shared" si="541"/>
        <v>430000</v>
      </c>
    </row>
    <row r="1761" spans="1:8" ht="25.5">
      <c r="A1761" s="105" t="s">
        <v>26</v>
      </c>
      <c r="B1761" s="21" t="s">
        <v>762</v>
      </c>
      <c r="C1761" s="8" t="s">
        <v>12</v>
      </c>
      <c r="D1761" s="8" t="s">
        <v>267</v>
      </c>
      <c r="E1761" s="26" t="s">
        <v>777</v>
      </c>
      <c r="F1761" s="8" t="s">
        <v>27</v>
      </c>
      <c r="G1761" s="22">
        <f t="shared" si="541"/>
        <v>430000</v>
      </c>
      <c r="H1761" s="22">
        <f t="shared" si="541"/>
        <v>430000</v>
      </c>
    </row>
    <row r="1762" spans="1:8">
      <c r="A1762" s="105" t="s">
        <v>28</v>
      </c>
      <c r="B1762" s="21" t="s">
        <v>762</v>
      </c>
      <c r="C1762" s="8" t="s">
        <v>12</v>
      </c>
      <c r="D1762" s="8" t="s">
        <v>267</v>
      </c>
      <c r="E1762" s="26" t="s">
        <v>777</v>
      </c>
      <c r="F1762" s="8" t="s">
        <v>29</v>
      </c>
      <c r="G1762" s="22">
        <v>430000</v>
      </c>
      <c r="H1762" s="22">
        <v>430000</v>
      </c>
    </row>
    <row r="1763" spans="1:8" ht="25.5">
      <c r="A1763" s="105" t="s">
        <v>354</v>
      </c>
      <c r="B1763" s="21" t="s">
        <v>762</v>
      </c>
      <c r="C1763" s="8" t="s">
        <v>12</v>
      </c>
      <c r="D1763" s="8" t="s">
        <v>267</v>
      </c>
      <c r="E1763" s="26" t="s">
        <v>355</v>
      </c>
      <c r="F1763" s="8" t="s">
        <v>8</v>
      </c>
      <c r="G1763" s="22">
        <f t="shared" ref="G1763:H1766" si="542">G1764</f>
        <v>535000</v>
      </c>
      <c r="H1763" s="22">
        <f t="shared" si="542"/>
        <v>535000</v>
      </c>
    </row>
    <row r="1764" spans="1:8" ht="25.5">
      <c r="A1764" s="105" t="s">
        <v>778</v>
      </c>
      <c r="B1764" s="21" t="s">
        <v>762</v>
      </c>
      <c r="C1764" s="8" t="s">
        <v>12</v>
      </c>
      <c r="D1764" s="8" t="s">
        <v>267</v>
      </c>
      <c r="E1764" s="26" t="s">
        <v>779</v>
      </c>
      <c r="F1764" s="8" t="s">
        <v>8</v>
      </c>
      <c r="G1764" s="22">
        <f t="shared" si="542"/>
        <v>535000</v>
      </c>
      <c r="H1764" s="22">
        <f t="shared" si="542"/>
        <v>535000</v>
      </c>
    </row>
    <row r="1765" spans="1:8" ht="25.5">
      <c r="A1765" s="105" t="s">
        <v>780</v>
      </c>
      <c r="B1765" s="21" t="s">
        <v>762</v>
      </c>
      <c r="C1765" s="8" t="s">
        <v>12</v>
      </c>
      <c r="D1765" s="8" t="s">
        <v>267</v>
      </c>
      <c r="E1765" s="26" t="s">
        <v>781</v>
      </c>
      <c r="F1765" s="8" t="s">
        <v>8</v>
      </c>
      <c r="G1765" s="22">
        <f t="shared" si="542"/>
        <v>535000</v>
      </c>
      <c r="H1765" s="22">
        <f t="shared" si="542"/>
        <v>535000</v>
      </c>
    </row>
    <row r="1766" spans="1:8" ht="25.5">
      <c r="A1766" s="105" t="s">
        <v>26</v>
      </c>
      <c r="B1766" s="21" t="s">
        <v>762</v>
      </c>
      <c r="C1766" s="8" t="s">
        <v>12</v>
      </c>
      <c r="D1766" s="8" t="s">
        <v>267</v>
      </c>
      <c r="E1766" s="26" t="s">
        <v>781</v>
      </c>
      <c r="F1766" s="8" t="s">
        <v>27</v>
      </c>
      <c r="G1766" s="22">
        <f t="shared" si="542"/>
        <v>535000</v>
      </c>
      <c r="H1766" s="22">
        <f t="shared" si="542"/>
        <v>535000</v>
      </c>
    </row>
    <row r="1767" spans="1:8">
      <c r="A1767" s="105" t="s">
        <v>28</v>
      </c>
      <c r="B1767" s="21" t="s">
        <v>762</v>
      </c>
      <c r="C1767" s="8" t="s">
        <v>12</v>
      </c>
      <c r="D1767" s="8" t="s">
        <v>267</v>
      </c>
      <c r="E1767" s="26" t="s">
        <v>781</v>
      </c>
      <c r="F1767" s="8" t="s">
        <v>29</v>
      </c>
      <c r="G1767" s="22">
        <v>535000</v>
      </c>
      <c r="H1767" s="22">
        <v>535000</v>
      </c>
    </row>
    <row r="1768" spans="1:8" ht="25.5">
      <c r="A1768" s="105" t="s">
        <v>782</v>
      </c>
      <c r="B1768" s="21" t="s">
        <v>762</v>
      </c>
      <c r="C1768" s="8" t="s">
        <v>12</v>
      </c>
      <c r="D1768" s="8" t="s">
        <v>267</v>
      </c>
      <c r="E1768" s="26" t="s">
        <v>783</v>
      </c>
      <c r="F1768" s="8" t="s">
        <v>8</v>
      </c>
      <c r="G1768" s="22">
        <f t="shared" ref="G1768:H1768" si="543">G1771+G1775+G1777+G1781+G1785+G1789</f>
        <v>41525624.530000001</v>
      </c>
      <c r="H1768" s="22">
        <f t="shared" si="543"/>
        <v>41525625.270000003</v>
      </c>
    </row>
    <row r="1769" spans="1:8" ht="38.25">
      <c r="A1769" s="105" t="s">
        <v>784</v>
      </c>
      <c r="B1769" s="21" t="s">
        <v>762</v>
      </c>
      <c r="C1769" s="8" t="s">
        <v>12</v>
      </c>
      <c r="D1769" s="8" t="s">
        <v>267</v>
      </c>
      <c r="E1769" s="26" t="s">
        <v>785</v>
      </c>
      <c r="F1769" s="8" t="s">
        <v>8</v>
      </c>
      <c r="G1769" s="22">
        <f t="shared" ref="G1769:H1769" si="544">G1770</f>
        <v>35858814.530000001</v>
      </c>
      <c r="H1769" s="22">
        <f t="shared" si="544"/>
        <v>35858815.270000003</v>
      </c>
    </row>
    <row r="1770" spans="1:8" ht="25.5">
      <c r="A1770" s="105" t="s">
        <v>124</v>
      </c>
      <c r="B1770" s="21" t="s">
        <v>762</v>
      </c>
      <c r="C1770" s="8" t="s">
        <v>12</v>
      </c>
      <c r="D1770" s="8" t="s">
        <v>267</v>
      </c>
      <c r="E1770" s="26" t="s">
        <v>786</v>
      </c>
      <c r="F1770" s="8" t="s">
        <v>8</v>
      </c>
      <c r="G1770" s="22">
        <f t="shared" ref="G1770:H1770" si="545">G1771+G1775+G1777</f>
        <v>35858814.530000001</v>
      </c>
      <c r="H1770" s="22">
        <f t="shared" si="545"/>
        <v>35858815.270000003</v>
      </c>
    </row>
    <row r="1771" spans="1:8">
      <c r="A1771" s="105" t="s">
        <v>126</v>
      </c>
      <c r="B1771" s="21" t="s">
        <v>762</v>
      </c>
      <c r="C1771" s="8" t="s">
        <v>12</v>
      </c>
      <c r="D1771" s="8" t="s">
        <v>267</v>
      </c>
      <c r="E1771" s="26" t="s">
        <v>786</v>
      </c>
      <c r="F1771" s="8" t="s">
        <v>127</v>
      </c>
      <c r="G1771" s="22">
        <f t="shared" ref="G1771:H1771" si="546">G1772+G1773+G1774</f>
        <v>34513654.530000001</v>
      </c>
      <c r="H1771" s="22">
        <f t="shared" si="546"/>
        <v>34513655.270000003</v>
      </c>
    </row>
    <row r="1772" spans="1:8">
      <c r="A1772" s="105" t="s">
        <v>128</v>
      </c>
      <c r="B1772" s="21" t="s">
        <v>762</v>
      </c>
      <c r="C1772" s="8" t="s">
        <v>12</v>
      </c>
      <c r="D1772" s="8" t="s">
        <v>267</v>
      </c>
      <c r="E1772" s="26" t="s">
        <v>786</v>
      </c>
      <c r="F1772" s="8" t="s">
        <v>937</v>
      </c>
      <c r="G1772" s="22">
        <v>26539496.390000001</v>
      </c>
      <c r="H1772" s="22">
        <v>26539496.390000001</v>
      </c>
    </row>
    <row r="1773" spans="1:8" ht="25.5">
      <c r="A1773" s="105" t="s">
        <v>129</v>
      </c>
      <c r="B1773" s="21" t="s">
        <v>762</v>
      </c>
      <c r="C1773" s="8" t="s">
        <v>12</v>
      </c>
      <c r="D1773" s="8" t="s">
        <v>267</v>
      </c>
      <c r="E1773" s="26" t="s">
        <v>786</v>
      </c>
      <c r="F1773" s="8" t="s">
        <v>938</v>
      </c>
      <c r="G1773" s="22">
        <v>0</v>
      </c>
      <c r="H1773" s="22">
        <v>0</v>
      </c>
    </row>
    <row r="1774" spans="1:8" ht="38.25">
      <c r="A1774" s="105" t="s">
        <v>130</v>
      </c>
      <c r="B1774" s="21" t="s">
        <v>762</v>
      </c>
      <c r="C1774" s="8" t="s">
        <v>12</v>
      </c>
      <c r="D1774" s="8" t="s">
        <v>267</v>
      </c>
      <c r="E1774" s="26" t="s">
        <v>786</v>
      </c>
      <c r="F1774" s="8" t="s">
        <v>939</v>
      </c>
      <c r="G1774" s="22">
        <v>7974158.1399999997</v>
      </c>
      <c r="H1774" s="22">
        <v>7974158.8799999999</v>
      </c>
    </row>
    <row r="1775" spans="1:8" ht="25.5">
      <c r="A1775" s="105" t="s">
        <v>26</v>
      </c>
      <c r="B1775" s="21" t="s">
        <v>762</v>
      </c>
      <c r="C1775" s="8" t="s">
        <v>12</v>
      </c>
      <c r="D1775" s="8" t="s">
        <v>267</v>
      </c>
      <c r="E1775" s="26" t="s">
        <v>786</v>
      </c>
      <c r="F1775" s="8" t="s">
        <v>27</v>
      </c>
      <c r="G1775" s="22">
        <f t="shared" ref="G1775:H1775" si="547">G1776</f>
        <v>1341093</v>
      </c>
      <c r="H1775" s="22">
        <f t="shared" si="547"/>
        <v>1341093</v>
      </c>
    </row>
    <row r="1776" spans="1:8">
      <c r="A1776" s="105" t="s">
        <v>28</v>
      </c>
      <c r="B1776" s="21" t="s">
        <v>762</v>
      </c>
      <c r="C1776" s="8" t="s">
        <v>12</v>
      </c>
      <c r="D1776" s="8" t="s">
        <v>267</v>
      </c>
      <c r="E1776" s="26" t="s">
        <v>786</v>
      </c>
      <c r="F1776" s="8" t="s">
        <v>29</v>
      </c>
      <c r="G1776" s="22">
        <v>1341093</v>
      </c>
      <c r="H1776" s="22">
        <v>1341093</v>
      </c>
    </row>
    <row r="1777" spans="1:8">
      <c r="A1777" s="105" t="s">
        <v>30</v>
      </c>
      <c r="B1777" s="21" t="s">
        <v>762</v>
      </c>
      <c r="C1777" s="8" t="s">
        <v>12</v>
      </c>
      <c r="D1777" s="8" t="s">
        <v>267</v>
      </c>
      <c r="E1777" s="26" t="s">
        <v>786</v>
      </c>
      <c r="F1777" s="8" t="s">
        <v>31</v>
      </c>
      <c r="G1777" s="22">
        <f t="shared" ref="G1777:H1777" si="548">G1778</f>
        <v>4067</v>
      </c>
      <c r="H1777" s="22">
        <f t="shared" si="548"/>
        <v>4067</v>
      </c>
    </row>
    <row r="1778" spans="1:8">
      <c r="A1778" s="105" t="s">
        <v>34</v>
      </c>
      <c r="B1778" s="21" t="s">
        <v>762</v>
      </c>
      <c r="C1778" s="8" t="s">
        <v>12</v>
      </c>
      <c r="D1778" s="8" t="s">
        <v>267</v>
      </c>
      <c r="E1778" s="26" t="s">
        <v>786</v>
      </c>
      <c r="F1778" s="8" t="s">
        <v>35</v>
      </c>
      <c r="G1778" s="22">
        <v>4067</v>
      </c>
      <c r="H1778" s="22">
        <v>4067</v>
      </c>
    </row>
    <row r="1779" spans="1:8" ht="63.75">
      <c r="A1779" s="105" t="s">
        <v>787</v>
      </c>
      <c r="B1779" s="21" t="s">
        <v>762</v>
      </c>
      <c r="C1779" s="8" t="s">
        <v>12</v>
      </c>
      <c r="D1779" s="8" t="s">
        <v>267</v>
      </c>
      <c r="E1779" s="26" t="s">
        <v>788</v>
      </c>
      <c r="F1779" s="8" t="s">
        <v>8</v>
      </c>
      <c r="G1779" s="22">
        <f t="shared" ref="G1779:H1781" si="549">G1780</f>
        <v>2201810</v>
      </c>
      <c r="H1779" s="22">
        <f t="shared" si="549"/>
        <v>2201810</v>
      </c>
    </row>
    <row r="1780" spans="1:8" ht="51">
      <c r="A1780" s="105" t="s">
        <v>789</v>
      </c>
      <c r="B1780" s="21" t="s">
        <v>762</v>
      </c>
      <c r="C1780" s="8" t="s">
        <v>12</v>
      </c>
      <c r="D1780" s="8" t="s">
        <v>267</v>
      </c>
      <c r="E1780" s="26" t="s">
        <v>790</v>
      </c>
      <c r="F1780" s="8" t="s">
        <v>8</v>
      </c>
      <c r="G1780" s="22">
        <f t="shared" si="549"/>
        <v>2201810</v>
      </c>
      <c r="H1780" s="22">
        <f t="shared" si="549"/>
        <v>2201810</v>
      </c>
    </row>
    <row r="1781" spans="1:8" ht="25.5">
      <c r="A1781" s="105" t="s">
        <v>26</v>
      </c>
      <c r="B1781" s="21" t="s">
        <v>762</v>
      </c>
      <c r="C1781" s="8" t="s">
        <v>12</v>
      </c>
      <c r="D1781" s="8" t="s">
        <v>267</v>
      </c>
      <c r="E1781" s="26" t="s">
        <v>790</v>
      </c>
      <c r="F1781" s="8" t="s">
        <v>27</v>
      </c>
      <c r="G1781" s="22">
        <f t="shared" si="549"/>
        <v>2201810</v>
      </c>
      <c r="H1781" s="22">
        <f t="shared" si="549"/>
        <v>2201810</v>
      </c>
    </row>
    <row r="1782" spans="1:8">
      <c r="A1782" s="105" t="s">
        <v>28</v>
      </c>
      <c r="B1782" s="21" t="s">
        <v>762</v>
      </c>
      <c r="C1782" s="8" t="s">
        <v>12</v>
      </c>
      <c r="D1782" s="8" t="s">
        <v>267</v>
      </c>
      <c r="E1782" s="26" t="s">
        <v>790</v>
      </c>
      <c r="F1782" s="8" t="s">
        <v>29</v>
      </c>
      <c r="G1782" s="22">
        <v>2201810</v>
      </c>
      <c r="H1782" s="22">
        <v>2201810</v>
      </c>
    </row>
    <row r="1783" spans="1:8" ht="63.75">
      <c r="A1783" s="105" t="s">
        <v>791</v>
      </c>
      <c r="B1783" s="21" t="s">
        <v>762</v>
      </c>
      <c r="C1783" s="8" t="s">
        <v>12</v>
      </c>
      <c r="D1783" s="8" t="s">
        <v>267</v>
      </c>
      <c r="E1783" s="26" t="s">
        <v>792</v>
      </c>
      <c r="F1783" s="8" t="s">
        <v>8</v>
      </c>
      <c r="G1783" s="22">
        <f>G1784</f>
        <v>2700000</v>
      </c>
      <c r="H1783" s="22">
        <f>H1784</f>
        <v>2700000</v>
      </c>
    </row>
    <row r="1784" spans="1:8" ht="25.5">
      <c r="A1784" s="105" t="s">
        <v>137</v>
      </c>
      <c r="B1784" s="21" t="s">
        <v>762</v>
      </c>
      <c r="C1784" s="8" t="s">
        <v>12</v>
      </c>
      <c r="D1784" s="8" t="s">
        <v>267</v>
      </c>
      <c r="E1784" s="26" t="s">
        <v>793</v>
      </c>
      <c r="F1784" s="8" t="s">
        <v>8</v>
      </c>
      <c r="G1784" s="22">
        <f t="shared" ref="G1784:H1785" si="550">G1785</f>
        <v>2700000</v>
      </c>
      <c r="H1784" s="22">
        <f t="shared" si="550"/>
        <v>2700000</v>
      </c>
    </row>
    <row r="1785" spans="1:8" ht="25.5">
      <c r="A1785" s="105" t="s">
        <v>26</v>
      </c>
      <c r="B1785" s="21" t="s">
        <v>762</v>
      </c>
      <c r="C1785" s="8" t="s">
        <v>12</v>
      </c>
      <c r="D1785" s="8" t="s">
        <v>267</v>
      </c>
      <c r="E1785" s="26" t="s">
        <v>793</v>
      </c>
      <c r="F1785" s="8" t="s">
        <v>27</v>
      </c>
      <c r="G1785" s="22">
        <f t="shared" si="550"/>
        <v>2700000</v>
      </c>
      <c r="H1785" s="22">
        <f t="shared" si="550"/>
        <v>2700000</v>
      </c>
    </row>
    <row r="1786" spans="1:8">
      <c r="A1786" s="105" t="s">
        <v>28</v>
      </c>
      <c r="B1786" s="21" t="s">
        <v>762</v>
      </c>
      <c r="C1786" s="8" t="s">
        <v>12</v>
      </c>
      <c r="D1786" s="8" t="s">
        <v>267</v>
      </c>
      <c r="E1786" s="26" t="s">
        <v>793</v>
      </c>
      <c r="F1786" s="8" t="s">
        <v>29</v>
      </c>
      <c r="G1786" s="22">
        <v>2700000</v>
      </c>
      <c r="H1786" s="22">
        <v>2700000</v>
      </c>
    </row>
    <row r="1787" spans="1:8" ht="63.75">
      <c r="A1787" s="105" t="s">
        <v>794</v>
      </c>
      <c r="B1787" s="21" t="s">
        <v>762</v>
      </c>
      <c r="C1787" s="8" t="s">
        <v>12</v>
      </c>
      <c r="D1787" s="8" t="s">
        <v>267</v>
      </c>
      <c r="E1787" s="26" t="s">
        <v>795</v>
      </c>
      <c r="F1787" s="8" t="s">
        <v>8</v>
      </c>
      <c r="G1787" s="22">
        <f t="shared" ref="G1787:H1788" si="551">G1788</f>
        <v>765000</v>
      </c>
      <c r="H1787" s="22">
        <f t="shared" si="551"/>
        <v>765000</v>
      </c>
    </row>
    <row r="1788" spans="1:8" ht="25.5">
      <c r="A1788" s="105" t="s">
        <v>137</v>
      </c>
      <c r="B1788" s="21" t="s">
        <v>762</v>
      </c>
      <c r="C1788" s="8" t="s">
        <v>12</v>
      </c>
      <c r="D1788" s="8" t="s">
        <v>267</v>
      </c>
      <c r="E1788" s="26" t="s">
        <v>796</v>
      </c>
      <c r="F1788" s="8" t="s">
        <v>8</v>
      </c>
      <c r="G1788" s="22">
        <f t="shared" si="551"/>
        <v>765000</v>
      </c>
      <c r="H1788" s="22">
        <f t="shared" si="551"/>
        <v>765000</v>
      </c>
    </row>
    <row r="1789" spans="1:8" ht="25.5">
      <c r="A1789" s="105" t="s">
        <v>26</v>
      </c>
      <c r="B1789" s="21" t="s">
        <v>762</v>
      </c>
      <c r="C1789" s="8" t="s">
        <v>12</v>
      </c>
      <c r="D1789" s="8" t="s">
        <v>267</v>
      </c>
      <c r="E1789" s="26" t="s">
        <v>796</v>
      </c>
      <c r="F1789" s="8" t="s">
        <v>27</v>
      </c>
      <c r="G1789" s="22">
        <f t="shared" ref="G1789:H1789" si="552">G1790+G1791</f>
        <v>765000</v>
      </c>
      <c r="H1789" s="22">
        <f t="shared" si="552"/>
        <v>765000</v>
      </c>
    </row>
    <row r="1790" spans="1:8">
      <c r="A1790" s="105" t="s">
        <v>28</v>
      </c>
      <c r="B1790" s="21" t="s">
        <v>762</v>
      </c>
      <c r="C1790" s="8" t="s">
        <v>12</v>
      </c>
      <c r="D1790" s="8" t="s">
        <v>267</v>
      </c>
      <c r="E1790" s="26" t="s">
        <v>796</v>
      </c>
      <c r="F1790" s="8" t="s">
        <v>29</v>
      </c>
      <c r="G1790" s="22">
        <v>751000</v>
      </c>
      <c r="H1790" s="22">
        <v>751000</v>
      </c>
    </row>
    <row r="1791" spans="1:8">
      <c r="A1791" s="105" t="s">
        <v>930</v>
      </c>
      <c r="B1791" s="21" t="s">
        <v>762</v>
      </c>
      <c r="C1791" s="8" t="s">
        <v>12</v>
      </c>
      <c r="D1791" s="8" t="s">
        <v>267</v>
      </c>
      <c r="E1791" s="26" t="s">
        <v>796</v>
      </c>
      <c r="F1791" s="8" t="s">
        <v>931</v>
      </c>
      <c r="G1791" s="22">
        <v>14000</v>
      </c>
      <c r="H1791" s="22">
        <v>14000</v>
      </c>
    </row>
    <row r="1792" spans="1:8" ht="38.25">
      <c r="A1792" s="105" t="s">
        <v>797</v>
      </c>
      <c r="B1792" s="21" t="s">
        <v>762</v>
      </c>
      <c r="C1792" s="8" t="s">
        <v>12</v>
      </c>
      <c r="D1792" s="8" t="s">
        <v>267</v>
      </c>
      <c r="E1792" s="26" t="s">
        <v>798</v>
      </c>
      <c r="F1792" s="8" t="s">
        <v>8</v>
      </c>
      <c r="G1792" s="22">
        <f t="shared" ref="G1792:H1792" si="553">G1793</f>
        <v>18517847</v>
      </c>
      <c r="H1792" s="22">
        <f t="shared" si="553"/>
        <v>18517847</v>
      </c>
    </row>
    <row r="1793" spans="1:8" ht="38.25">
      <c r="A1793" s="105" t="s">
        <v>799</v>
      </c>
      <c r="B1793" s="21" t="s">
        <v>762</v>
      </c>
      <c r="C1793" s="8" t="s">
        <v>12</v>
      </c>
      <c r="D1793" s="8" t="s">
        <v>267</v>
      </c>
      <c r="E1793" s="26" t="s">
        <v>800</v>
      </c>
      <c r="F1793" s="8" t="s">
        <v>8</v>
      </c>
      <c r="G1793" s="22">
        <f>G1794+G1803</f>
        <v>18517847</v>
      </c>
      <c r="H1793" s="22">
        <f>H1794+H1803</f>
        <v>18517847</v>
      </c>
    </row>
    <row r="1794" spans="1:8" ht="25.5">
      <c r="A1794" s="105" t="s">
        <v>17</v>
      </c>
      <c r="B1794" s="21" t="s">
        <v>762</v>
      </c>
      <c r="C1794" s="8" t="s">
        <v>12</v>
      </c>
      <c r="D1794" s="8" t="s">
        <v>267</v>
      </c>
      <c r="E1794" s="26" t="s">
        <v>801</v>
      </c>
      <c r="F1794" s="8" t="s">
        <v>8</v>
      </c>
      <c r="G1794" s="22">
        <f t="shared" ref="G1794:H1794" si="554">G1795+G1801</f>
        <v>1572550</v>
      </c>
      <c r="H1794" s="22">
        <f t="shared" si="554"/>
        <v>1572550</v>
      </c>
    </row>
    <row r="1795" spans="1:8" ht="25.5">
      <c r="A1795" s="105" t="s">
        <v>19</v>
      </c>
      <c r="B1795" s="21" t="s">
        <v>762</v>
      </c>
      <c r="C1795" s="8" t="s">
        <v>12</v>
      </c>
      <c r="D1795" s="8" t="s">
        <v>267</v>
      </c>
      <c r="E1795" s="26" t="s">
        <v>801</v>
      </c>
      <c r="F1795" s="8" t="s">
        <v>20</v>
      </c>
      <c r="G1795" s="22">
        <f t="shared" ref="G1795:H1795" si="555">G1796+G1797+G1798+G1799+G1800</f>
        <v>387250</v>
      </c>
      <c r="H1795" s="22">
        <f t="shared" si="555"/>
        <v>387250</v>
      </c>
    </row>
    <row r="1796" spans="1:8" ht="25.5">
      <c r="A1796" s="105" t="s">
        <v>21</v>
      </c>
      <c r="B1796" s="21" t="s">
        <v>762</v>
      </c>
      <c r="C1796" s="8" t="s">
        <v>12</v>
      </c>
      <c r="D1796" s="8" t="s">
        <v>267</v>
      </c>
      <c r="E1796" s="26" t="s">
        <v>801</v>
      </c>
      <c r="F1796" s="8" t="s">
        <v>22</v>
      </c>
      <c r="G1796" s="22">
        <v>800</v>
      </c>
      <c r="H1796" s="22">
        <v>800</v>
      </c>
    </row>
    <row r="1797" spans="1:8" ht="25.5">
      <c r="A1797" s="105" t="s">
        <v>21</v>
      </c>
      <c r="B1797" s="21" t="s">
        <v>762</v>
      </c>
      <c r="C1797" s="8" t="s">
        <v>12</v>
      </c>
      <c r="D1797" s="8" t="s">
        <v>267</v>
      </c>
      <c r="E1797" s="26" t="s">
        <v>801</v>
      </c>
      <c r="F1797" s="8" t="s">
        <v>22</v>
      </c>
      <c r="G1797" s="22">
        <v>10380</v>
      </c>
      <c r="H1797" s="22">
        <v>10380</v>
      </c>
    </row>
    <row r="1798" spans="1:8" ht="25.5">
      <c r="A1798" s="105" t="s">
        <v>21</v>
      </c>
      <c r="B1798" s="21" t="s">
        <v>762</v>
      </c>
      <c r="C1798" s="8" t="s">
        <v>12</v>
      </c>
      <c r="D1798" s="8" t="s">
        <v>267</v>
      </c>
      <c r="E1798" s="26" t="s">
        <v>801</v>
      </c>
      <c r="F1798" s="8" t="s">
        <v>22</v>
      </c>
      <c r="G1798" s="22">
        <v>13200</v>
      </c>
      <c r="H1798" s="22">
        <v>13200</v>
      </c>
    </row>
    <row r="1799" spans="1:8" ht="25.5">
      <c r="A1799" s="105" t="s">
        <v>21</v>
      </c>
      <c r="B1799" s="21" t="s">
        <v>762</v>
      </c>
      <c r="C1799" s="8" t="s">
        <v>12</v>
      </c>
      <c r="D1799" s="8" t="s">
        <v>267</v>
      </c>
      <c r="E1799" s="26" t="s">
        <v>801</v>
      </c>
      <c r="F1799" s="8" t="s">
        <v>22</v>
      </c>
      <c r="G1799" s="22">
        <v>278702</v>
      </c>
      <c r="H1799" s="22">
        <v>278702</v>
      </c>
    </row>
    <row r="1800" spans="1:8" ht="38.25">
      <c r="A1800" s="105" t="s">
        <v>24</v>
      </c>
      <c r="B1800" s="21" t="s">
        <v>762</v>
      </c>
      <c r="C1800" s="8" t="s">
        <v>12</v>
      </c>
      <c r="D1800" s="8" t="s">
        <v>267</v>
      </c>
      <c r="E1800" s="26" t="s">
        <v>801</v>
      </c>
      <c r="F1800" s="8" t="s">
        <v>25</v>
      </c>
      <c r="G1800" s="22">
        <v>84168</v>
      </c>
      <c r="H1800" s="22">
        <v>84168</v>
      </c>
    </row>
    <row r="1801" spans="1:8" ht="25.5">
      <c r="A1801" s="105" t="s">
        <v>26</v>
      </c>
      <c r="B1801" s="21" t="s">
        <v>762</v>
      </c>
      <c r="C1801" s="8" t="s">
        <v>12</v>
      </c>
      <c r="D1801" s="8" t="s">
        <v>267</v>
      </c>
      <c r="E1801" s="26" t="s">
        <v>801</v>
      </c>
      <c r="F1801" s="8" t="s">
        <v>27</v>
      </c>
      <c r="G1801" s="22">
        <f t="shared" ref="G1801:H1801" si="556">G1802</f>
        <v>1185300</v>
      </c>
      <c r="H1801" s="22">
        <f t="shared" si="556"/>
        <v>1185300</v>
      </c>
    </row>
    <row r="1802" spans="1:8">
      <c r="A1802" s="105" t="s">
        <v>28</v>
      </c>
      <c r="B1802" s="21" t="s">
        <v>762</v>
      </c>
      <c r="C1802" s="8" t="s">
        <v>12</v>
      </c>
      <c r="D1802" s="8" t="s">
        <v>267</v>
      </c>
      <c r="E1802" s="26" t="s">
        <v>801</v>
      </c>
      <c r="F1802" s="8" t="s">
        <v>29</v>
      </c>
      <c r="G1802" s="22">
        <v>1185300</v>
      </c>
      <c r="H1802" s="22">
        <v>1185300</v>
      </c>
    </row>
    <row r="1803" spans="1:8" ht="25.5">
      <c r="A1803" s="105" t="s">
        <v>36</v>
      </c>
      <c r="B1803" s="21" t="s">
        <v>762</v>
      </c>
      <c r="C1803" s="8" t="s">
        <v>12</v>
      </c>
      <c r="D1803" s="8" t="s">
        <v>267</v>
      </c>
      <c r="E1803" s="26" t="s">
        <v>802</v>
      </c>
      <c r="F1803" s="8" t="s">
        <v>8</v>
      </c>
      <c r="G1803" s="22">
        <f t="shared" ref="G1803:H1803" si="557">G1804</f>
        <v>16945297</v>
      </c>
      <c r="H1803" s="22">
        <f t="shared" si="557"/>
        <v>16945297</v>
      </c>
    </row>
    <row r="1804" spans="1:8" ht="25.5">
      <c r="A1804" s="105" t="s">
        <v>19</v>
      </c>
      <c r="B1804" s="21" t="s">
        <v>762</v>
      </c>
      <c r="C1804" s="8" t="s">
        <v>12</v>
      </c>
      <c r="D1804" s="8" t="s">
        <v>267</v>
      </c>
      <c r="E1804" s="26" t="s">
        <v>802</v>
      </c>
      <c r="F1804" s="8" t="s">
        <v>20</v>
      </c>
      <c r="G1804" s="22">
        <f t="shared" ref="G1804:H1804" si="558">G1805+G1806</f>
        <v>16945297</v>
      </c>
      <c r="H1804" s="22">
        <f t="shared" si="558"/>
        <v>16945297</v>
      </c>
    </row>
    <row r="1805" spans="1:8">
      <c r="A1805" s="105" t="s">
        <v>38</v>
      </c>
      <c r="B1805" s="21" t="s">
        <v>762</v>
      </c>
      <c r="C1805" s="8" t="s">
        <v>12</v>
      </c>
      <c r="D1805" s="8" t="s">
        <v>267</v>
      </c>
      <c r="E1805" s="26" t="s">
        <v>802</v>
      </c>
      <c r="F1805" s="8" t="s">
        <v>39</v>
      </c>
      <c r="G1805" s="22">
        <v>13014822</v>
      </c>
      <c r="H1805" s="22">
        <v>13014822</v>
      </c>
    </row>
    <row r="1806" spans="1:8" ht="38.25">
      <c r="A1806" s="105" t="s">
        <v>24</v>
      </c>
      <c r="B1806" s="21" t="s">
        <v>762</v>
      </c>
      <c r="C1806" s="8" t="s">
        <v>12</v>
      </c>
      <c r="D1806" s="8" t="s">
        <v>267</v>
      </c>
      <c r="E1806" s="26" t="s">
        <v>802</v>
      </c>
      <c r="F1806" s="8" t="s">
        <v>25</v>
      </c>
      <c r="G1806" s="22">
        <v>3930475</v>
      </c>
      <c r="H1806" s="22">
        <v>3930475</v>
      </c>
    </row>
    <row r="1807" spans="1:8">
      <c r="A1807" s="134"/>
      <c r="B1807" s="121"/>
      <c r="C1807" s="122"/>
      <c r="D1807" s="122"/>
      <c r="E1807" s="122"/>
      <c r="F1807" s="135"/>
      <c r="G1807" s="142"/>
      <c r="H1807" s="142"/>
    </row>
    <row r="1808" spans="1:8">
      <c r="A1808" s="103" t="s">
        <v>803</v>
      </c>
      <c r="B1808" s="10" t="s">
        <v>804</v>
      </c>
      <c r="C1808" s="11" t="s">
        <v>6</v>
      </c>
      <c r="D1808" s="11" t="s">
        <v>6</v>
      </c>
      <c r="E1808" s="11" t="s">
        <v>7</v>
      </c>
      <c r="F1808" s="11" t="s">
        <v>8</v>
      </c>
      <c r="G1808" s="12">
        <f t="shared" ref="G1808:H1811" si="559">G1809</f>
        <v>17283260</v>
      </c>
      <c r="H1808" s="12">
        <f t="shared" si="559"/>
        <v>17300630</v>
      </c>
    </row>
    <row r="1809" spans="1:8">
      <c r="A1809" s="104" t="s">
        <v>9</v>
      </c>
      <c r="B1809" s="13" t="s">
        <v>804</v>
      </c>
      <c r="C1809" s="14" t="s">
        <v>10</v>
      </c>
      <c r="D1809" s="14" t="s">
        <v>6</v>
      </c>
      <c r="E1809" s="14" t="s">
        <v>7</v>
      </c>
      <c r="F1809" s="14" t="s">
        <v>8</v>
      </c>
      <c r="G1809" s="15">
        <f t="shared" si="559"/>
        <v>17283260</v>
      </c>
      <c r="H1809" s="15">
        <f t="shared" si="559"/>
        <v>17300630</v>
      </c>
    </row>
    <row r="1810" spans="1:8" ht="25.5">
      <c r="A1810" s="16" t="s">
        <v>279</v>
      </c>
      <c r="B1810" s="17" t="s">
        <v>804</v>
      </c>
      <c r="C1810" s="18" t="s">
        <v>10</v>
      </c>
      <c r="D1810" s="18" t="s">
        <v>280</v>
      </c>
      <c r="E1810" s="18" t="s">
        <v>7</v>
      </c>
      <c r="F1810" s="18" t="s">
        <v>8</v>
      </c>
      <c r="G1810" s="19">
        <f t="shared" si="559"/>
        <v>17283260</v>
      </c>
      <c r="H1810" s="19">
        <f t="shared" si="559"/>
        <v>17300630</v>
      </c>
    </row>
    <row r="1811" spans="1:8" ht="25.5">
      <c r="A1811" s="118" t="s">
        <v>805</v>
      </c>
      <c r="B1811" s="21" t="s">
        <v>804</v>
      </c>
      <c r="C1811" s="8" t="s">
        <v>10</v>
      </c>
      <c r="D1811" s="8" t="s">
        <v>280</v>
      </c>
      <c r="E1811" s="8" t="s">
        <v>806</v>
      </c>
      <c r="F1811" s="8" t="s">
        <v>8</v>
      </c>
      <c r="G1811" s="22">
        <f t="shared" si="559"/>
        <v>17283260</v>
      </c>
      <c r="H1811" s="22">
        <f t="shared" si="559"/>
        <v>17300630</v>
      </c>
    </row>
    <row r="1812" spans="1:8" ht="25.5">
      <c r="A1812" s="118" t="s">
        <v>807</v>
      </c>
      <c r="B1812" s="21" t="s">
        <v>804</v>
      </c>
      <c r="C1812" s="8" t="s">
        <v>10</v>
      </c>
      <c r="D1812" s="8" t="s">
        <v>280</v>
      </c>
      <c r="E1812" s="8" t="s">
        <v>808</v>
      </c>
      <c r="F1812" s="8" t="s">
        <v>8</v>
      </c>
      <c r="G1812" s="22">
        <f t="shared" ref="G1812:H1812" si="560">G1813+G1824</f>
        <v>17283260</v>
      </c>
      <c r="H1812" s="22">
        <f t="shared" si="560"/>
        <v>17300630</v>
      </c>
    </row>
    <row r="1813" spans="1:8" ht="25.5">
      <c r="A1813" s="105" t="s">
        <v>17</v>
      </c>
      <c r="B1813" s="21" t="s">
        <v>804</v>
      </c>
      <c r="C1813" s="8" t="s">
        <v>10</v>
      </c>
      <c r="D1813" s="8" t="s">
        <v>280</v>
      </c>
      <c r="E1813" s="8" t="s">
        <v>809</v>
      </c>
      <c r="F1813" s="8" t="s">
        <v>8</v>
      </c>
      <c r="G1813" s="22">
        <f t="shared" ref="G1813:H1813" si="561">G1814+G1817+G1820</f>
        <v>4061390</v>
      </c>
      <c r="H1813" s="22">
        <f t="shared" si="561"/>
        <v>4078760</v>
      </c>
    </row>
    <row r="1814" spans="1:8" ht="25.5">
      <c r="A1814" s="120" t="s">
        <v>19</v>
      </c>
      <c r="B1814" s="121" t="s">
        <v>804</v>
      </c>
      <c r="C1814" s="122" t="s">
        <v>10</v>
      </c>
      <c r="D1814" s="122" t="s">
        <v>280</v>
      </c>
      <c r="E1814" s="122" t="s">
        <v>809</v>
      </c>
      <c r="F1814" s="122" t="s">
        <v>20</v>
      </c>
      <c r="G1814" s="140">
        <f t="shared" ref="G1814:H1814" si="562">G1815+G1816</f>
        <v>546530</v>
      </c>
      <c r="H1814" s="140">
        <f t="shared" si="562"/>
        <v>546530</v>
      </c>
    </row>
    <row r="1815" spans="1:8" ht="25.5">
      <c r="A1815" s="105" t="s">
        <v>21</v>
      </c>
      <c r="B1815" s="21" t="s">
        <v>804</v>
      </c>
      <c r="C1815" s="8" t="s">
        <v>10</v>
      </c>
      <c r="D1815" s="8" t="s">
        <v>280</v>
      </c>
      <c r="E1815" s="8" t="s">
        <v>809</v>
      </c>
      <c r="F1815" s="8" t="s">
        <v>22</v>
      </c>
      <c r="G1815" s="22">
        <v>476497</v>
      </c>
      <c r="H1815" s="22">
        <v>476497</v>
      </c>
    </row>
    <row r="1816" spans="1:8" ht="38.25">
      <c r="A1816" s="105" t="s">
        <v>24</v>
      </c>
      <c r="B1816" s="21" t="s">
        <v>804</v>
      </c>
      <c r="C1816" s="8" t="s">
        <v>10</v>
      </c>
      <c r="D1816" s="8" t="s">
        <v>280</v>
      </c>
      <c r="E1816" s="8" t="s">
        <v>809</v>
      </c>
      <c r="F1816" s="8" t="s">
        <v>25</v>
      </c>
      <c r="G1816" s="22">
        <v>70033</v>
      </c>
      <c r="H1816" s="22">
        <v>70033</v>
      </c>
    </row>
    <row r="1817" spans="1:8" ht="25.5">
      <c r="A1817" s="105" t="s">
        <v>26</v>
      </c>
      <c r="B1817" s="21" t="s">
        <v>804</v>
      </c>
      <c r="C1817" s="8" t="s">
        <v>10</v>
      </c>
      <c r="D1817" s="8" t="s">
        <v>280</v>
      </c>
      <c r="E1817" s="8" t="s">
        <v>809</v>
      </c>
      <c r="F1817" s="8" t="s">
        <v>27</v>
      </c>
      <c r="G1817" s="22">
        <f t="shared" ref="G1817:H1817" si="563">G1818+G1819</f>
        <v>3475070</v>
      </c>
      <c r="H1817" s="22">
        <f t="shared" si="563"/>
        <v>3492750</v>
      </c>
    </row>
    <row r="1818" spans="1:8">
      <c r="A1818" s="105" t="s">
        <v>28</v>
      </c>
      <c r="B1818" s="21" t="s">
        <v>804</v>
      </c>
      <c r="C1818" s="8" t="s">
        <v>10</v>
      </c>
      <c r="D1818" s="8" t="s">
        <v>280</v>
      </c>
      <c r="E1818" s="8" t="s">
        <v>809</v>
      </c>
      <c r="F1818" s="8" t="s">
        <v>29</v>
      </c>
      <c r="G1818" s="22">
        <v>2766379</v>
      </c>
      <c r="H1818" s="22">
        <v>2767091</v>
      </c>
    </row>
    <row r="1819" spans="1:8">
      <c r="A1819" s="105" t="s">
        <v>930</v>
      </c>
      <c r="B1819" s="21" t="s">
        <v>804</v>
      </c>
      <c r="C1819" s="8" t="s">
        <v>10</v>
      </c>
      <c r="D1819" s="8" t="s">
        <v>280</v>
      </c>
      <c r="E1819" s="8" t="s">
        <v>809</v>
      </c>
      <c r="F1819" s="8" t="s">
        <v>931</v>
      </c>
      <c r="G1819" s="22">
        <v>708691</v>
      </c>
      <c r="H1819" s="22">
        <v>725659</v>
      </c>
    </row>
    <row r="1820" spans="1:8">
      <c r="A1820" s="105" t="s">
        <v>30</v>
      </c>
      <c r="B1820" s="21" t="s">
        <v>804</v>
      </c>
      <c r="C1820" s="8" t="s">
        <v>10</v>
      </c>
      <c r="D1820" s="8" t="s">
        <v>280</v>
      </c>
      <c r="E1820" s="8" t="s">
        <v>809</v>
      </c>
      <c r="F1820" s="8" t="s">
        <v>31</v>
      </c>
      <c r="G1820" s="22">
        <f t="shared" ref="G1820:H1820" si="564">G1821+G1822+G1823</f>
        <v>39790</v>
      </c>
      <c r="H1820" s="22">
        <f t="shared" si="564"/>
        <v>39480</v>
      </c>
    </row>
    <row r="1821" spans="1:8">
      <c r="A1821" s="105" t="s">
        <v>32</v>
      </c>
      <c r="B1821" s="21" t="s">
        <v>804</v>
      </c>
      <c r="C1821" s="8" t="s">
        <v>10</v>
      </c>
      <c r="D1821" s="8" t="s">
        <v>280</v>
      </c>
      <c r="E1821" s="8" t="s">
        <v>809</v>
      </c>
      <c r="F1821" s="8" t="s">
        <v>33</v>
      </c>
      <c r="G1821" s="22">
        <v>6915</v>
      </c>
      <c r="H1821" s="22">
        <v>6605</v>
      </c>
    </row>
    <row r="1822" spans="1:8">
      <c r="A1822" s="105" t="s">
        <v>34</v>
      </c>
      <c r="B1822" s="21" t="s">
        <v>804</v>
      </c>
      <c r="C1822" s="8" t="s">
        <v>10</v>
      </c>
      <c r="D1822" s="8" t="s">
        <v>280</v>
      </c>
      <c r="E1822" s="8" t="s">
        <v>809</v>
      </c>
      <c r="F1822" s="8" t="s">
        <v>35</v>
      </c>
      <c r="G1822" s="22">
        <v>1875</v>
      </c>
      <c r="H1822" s="22">
        <v>1875</v>
      </c>
    </row>
    <row r="1823" spans="1:8">
      <c r="A1823" s="105" t="s">
        <v>78</v>
      </c>
      <c r="B1823" s="21" t="s">
        <v>804</v>
      </c>
      <c r="C1823" s="8" t="s">
        <v>10</v>
      </c>
      <c r="D1823" s="8" t="s">
        <v>280</v>
      </c>
      <c r="E1823" s="8" t="s">
        <v>809</v>
      </c>
      <c r="F1823" s="8" t="s">
        <v>79</v>
      </c>
      <c r="G1823" s="22">
        <v>31000</v>
      </c>
      <c r="H1823" s="22">
        <v>31000</v>
      </c>
    </row>
    <row r="1824" spans="1:8" ht="25.5">
      <c r="A1824" s="105" t="s">
        <v>36</v>
      </c>
      <c r="B1824" s="21" t="s">
        <v>804</v>
      </c>
      <c r="C1824" s="8" t="s">
        <v>10</v>
      </c>
      <c r="D1824" s="8" t="s">
        <v>280</v>
      </c>
      <c r="E1824" s="8" t="s">
        <v>810</v>
      </c>
      <c r="F1824" s="8" t="s">
        <v>8</v>
      </c>
      <c r="G1824" s="22">
        <f t="shared" ref="G1824:H1824" si="565">G1825</f>
        <v>13221870</v>
      </c>
      <c r="H1824" s="22">
        <f t="shared" si="565"/>
        <v>13221870</v>
      </c>
    </row>
    <row r="1825" spans="1:8" ht="25.5">
      <c r="A1825" s="105" t="s">
        <v>19</v>
      </c>
      <c r="B1825" s="21" t="s">
        <v>804</v>
      </c>
      <c r="C1825" s="8" t="s">
        <v>10</v>
      </c>
      <c r="D1825" s="8" t="s">
        <v>280</v>
      </c>
      <c r="E1825" s="8" t="s">
        <v>810</v>
      </c>
      <c r="F1825" s="8" t="s">
        <v>20</v>
      </c>
      <c r="G1825" s="22">
        <f t="shared" ref="G1825:H1825" si="566">G1826+G1827</f>
        <v>13221870</v>
      </c>
      <c r="H1825" s="22">
        <f t="shared" si="566"/>
        <v>13221870</v>
      </c>
    </row>
    <row r="1826" spans="1:8">
      <c r="A1826" s="105" t="s">
        <v>38</v>
      </c>
      <c r="B1826" s="21" t="s">
        <v>804</v>
      </c>
      <c r="C1826" s="8" t="s">
        <v>10</v>
      </c>
      <c r="D1826" s="8" t="s">
        <v>280</v>
      </c>
      <c r="E1826" s="8" t="s">
        <v>810</v>
      </c>
      <c r="F1826" s="8" t="s">
        <v>39</v>
      </c>
      <c r="G1826" s="22">
        <v>10155046</v>
      </c>
      <c r="H1826" s="22">
        <v>10155046</v>
      </c>
    </row>
    <row r="1827" spans="1:8" ht="38.25">
      <c r="A1827" s="105" t="s">
        <v>24</v>
      </c>
      <c r="B1827" s="21" t="s">
        <v>804</v>
      </c>
      <c r="C1827" s="8" t="s">
        <v>10</v>
      </c>
      <c r="D1827" s="8" t="s">
        <v>280</v>
      </c>
      <c r="E1827" s="8" t="s">
        <v>810</v>
      </c>
      <c r="F1827" s="8" t="s">
        <v>25</v>
      </c>
      <c r="G1827" s="22">
        <v>3066824</v>
      </c>
      <c r="H1827" s="22">
        <v>3066824</v>
      </c>
    </row>
    <row r="1828" spans="1:8">
      <c r="A1828" s="136"/>
      <c r="B1828" s="121"/>
      <c r="C1828" s="122"/>
      <c r="D1828" s="122"/>
      <c r="E1828" s="122"/>
      <c r="F1828" s="122"/>
      <c r="G1828" s="140"/>
      <c r="H1828" s="140"/>
    </row>
    <row r="1829" spans="1:8">
      <c r="A1829" s="136" t="s">
        <v>811</v>
      </c>
      <c r="B1829" s="121"/>
      <c r="C1829" s="122"/>
      <c r="D1829" s="122"/>
      <c r="E1829" s="122"/>
      <c r="F1829" s="122"/>
      <c r="G1829" s="22">
        <v>164787620</v>
      </c>
      <c r="H1829" s="22">
        <v>290048200</v>
      </c>
    </row>
    <row r="1830" spans="1:8">
      <c r="A1830" s="136"/>
      <c r="B1830" s="121"/>
      <c r="C1830" s="122"/>
      <c r="D1830" s="122"/>
      <c r="E1830" s="122"/>
      <c r="F1830" s="122"/>
      <c r="G1830" s="140"/>
      <c r="H1830" s="140"/>
    </row>
    <row r="1831" spans="1:8">
      <c r="A1831" s="137" t="s">
        <v>924</v>
      </c>
      <c r="B1831" s="138"/>
      <c r="C1831" s="139"/>
      <c r="D1831" s="139"/>
      <c r="E1831" s="139"/>
      <c r="F1831" s="139"/>
      <c r="G1831" s="145">
        <f>G19+G71+G308+G371+G410+G455+G675+G840+G1120+G1199+G1291+G1381+G1469+G1665+G1732+G1808+G1829</f>
        <v>11813514610</v>
      </c>
      <c r="H1831" s="145">
        <f>H19+H71+H308+H371+H410+H455+H675+H840+H1120+H1199+H1291+H1381+H1469+H1665+H1732+H1808+H1829</f>
        <v>12076483340</v>
      </c>
    </row>
  </sheetData>
  <autoFilter ref="C1:C2060"/>
  <mergeCells count="9">
    <mergeCell ref="A16:A17"/>
    <mergeCell ref="B16:F16"/>
    <mergeCell ref="G16:H16"/>
    <mergeCell ref="A9:H9"/>
    <mergeCell ref="A10:H10"/>
    <mergeCell ref="A12:H12"/>
    <mergeCell ref="A13:H13"/>
    <mergeCell ref="A14:H14"/>
    <mergeCell ref="F15:H15"/>
  </mergeCells>
  <pageMargins left="0.47244094488188981" right="0.15748031496062992" top="0.51181102362204722" bottom="0.39370078740157483" header="0.19685039370078741" footer="0.15748031496062992"/>
  <pageSetup paperSize="9" scale="86" fitToHeight="52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99FF"/>
  </sheetPr>
  <dimension ref="A1:K31"/>
  <sheetViews>
    <sheetView view="pageBreakPreview" zoomScale="75" zoomScaleNormal="75" zoomScaleSheetLayoutView="75" workbookViewId="0">
      <selection activeCell="E8" sqref="E8:E10"/>
    </sheetView>
  </sheetViews>
  <sheetFormatPr defaultColWidth="8.7265625" defaultRowHeight="15"/>
  <cols>
    <col min="1" max="1" width="34.6328125" style="72" customWidth="1"/>
    <col min="2" max="2" width="12.26953125" style="72" customWidth="1"/>
    <col min="3" max="3" width="18.54296875" style="72" customWidth="1"/>
    <col min="4" max="4" width="13.1796875" style="72" customWidth="1"/>
    <col min="5" max="5" width="13" style="72" customWidth="1"/>
    <col min="6" max="6" width="12.90625" style="72" customWidth="1"/>
    <col min="7" max="16384" width="8.7265625" style="72"/>
  </cols>
  <sheetData>
    <row r="1" spans="1:5" ht="15.75">
      <c r="A1" s="182" t="s">
        <v>820</v>
      </c>
      <c r="B1" s="182"/>
      <c r="C1" s="182"/>
      <c r="D1" s="182"/>
      <c r="E1" s="182"/>
    </row>
    <row r="2" spans="1:5" ht="15.6" customHeight="1">
      <c r="A2" s="182" t="s">
        <v>821</v>
      </c>
      <c r="B2" s="182"/>
      <c r="C2" s="182"/>
      <c r="D2" s="182"/>
      <c r="E2" s="182"/>
    </row>
    <row r="3" spans="1:5" ht="15.75">
      <c r="A3" s="180"/>
      <c r="B3" s="180"/>
      <c r="C3" s="73"/>
      <c r="D3" s="73"/>
    </row>
    <row r="4" spans="1:5" ht="15.75">
      <c r="A4" s="74"/>
      <c r="B4" s="74"/>
      <c r="C4" s="73"/>
      <c r="E4" s="75" t="s">
        <v>815</v>
      </c>
    </row>
    <row r="5" spans="1:5" ht="25.5" customHeight="1">
      <c r="A5" s="183" t="s">
        <v>816</v>
      </c>
      <c r="B5" s="186" t="s">
        <v>822</v>
      </c>
      <c r="C5" s="186" t="s">
        <v>838</v>
      </c>
      <c r="D5" s="185" t="s">
        <v>818</v>
      </c>
      <c r="E5" s="185"/>
    </row>
    <row r="6" spans="1:5" ht="93" customHeight="1">
      <c r="A6" s="184"/>
      <c r="B6" s="187"/>
      <c r="C6" s="187"/>
      <c r="D6" s="76" t="s">
        <v>925</v>
      </c>
      <c r="E6" s="76" t="s">
        <v>1011</v>
      </c>
    </row>
    <row r="7" spans="1:5" ht="15.75">
      <c r="A7" s="77">
        <v>1</v>
      </c>
      <c r="B7" s="102">
        <v>2</v>
      </c>
      <c r="C7" s="102">
        <v>3</v>
      </c>
      <c r="D7" s="77">
        <v>4</v>
      </c>
      <c r="E7" s="77">
        <v>5</v>
      </c>
    </row>
    <row r="8" spans="1:5" ht="15.75" hidden="1">
      <c r="A8" s="169" t="s">
        <v>1029</v>
      </c>
      <c r="B8" s="168"/>
      <c r="C8" s="168"/>
      <c r="D8" s="170">
        <v>11595943880</v>
      </c>
      <c r="E8" s="170">
        <v>11809779380</v>
      </c>
    </row>
    <row r="9" spans="1:5" ht="15.75" hidden="1">
      <c r="A9" s="169" t="s">
        <v>1030</v>
      </c>
      <c r="B9" s="168"/>
      <c r="C9" s="168"/>
      <c r="D9" s="170">
        <v>11813514610</v>
      </c>
      <c r="E9" s="170">
        <v>12076483340</v>
      </c>
    </row>
    <row r="10" spans="1:5" ht="15.75" hidden="1">
      <c r="A10" s="169" t="s">
        <v>1031</v>
      </c>
      <c r="B10" s="168"/>
      <c r="C10" s="168"/>
      <c r="D10" s="170">
        <f>D8-D9</f>
        <v>-217570730</v>
      </c>
      <c r="E10" s="170">
        <f>E8-E9</f>
        <v>-266703960</v>
      </c>
    </row>
    <row r="11" spans="1:5" ht="31.5">
      <c r="A11" s="78" t="s">
        <v>823</v>
      </c>
      <c r="B11" s="180"/>
      <c r="C11" s="180"/>
      <c r="D11" s="79">
        <f>D12+D17</f>
        <v>217570730</v>
      </c>
      <c r="E11" s="79">
        <f>E12+E17</f>
        <v>266703960</v>
      </c>
    </row>
    <row r="12" spans="1:5" ht="31.5">
      <c r="A12" s="78" t="str">
        <f>'[1]БА по источн (2019)'!A9</f>
        <v xml:space="preserve">Кредиты кредитных организаций в валюте Российской Федерации </v>
      </c>
      <c r="B12" s="180" t="s">
        <v>839</v>
      </c>
      <c r="C12" s="180"/>
      <c r="D12" s="79">
        <f>D13+D14+D15+D16</f>
        <v>197570730</v>
      </c>
      <c r="E12" s="79">
        <f>E13+E14+E15+E16</f>
        <v>246703960</v>
      </c>
    </row>
    <row r="13" spans="1:5" ht="47.25">
      <c r="A13" s="78" t="s">
        <v>824</v>
      </c>
      <c r="B13" s="180" t="s">
        <v>825</v>
      </c>
      <c r="C13" s="180"/>
      <c r="D13" s="80">
        <v>5697570730</v>
      </c>
      <c r="E13" s="80">
        <v>5746703960</v>
      </c>
    </row>
    <row r="14" spans="1:5" ht="63">
      <c r="A14" s="78" t="s">
        <v>826</v>
      </c>
      <c r="B14" s="180" t="s">
        <v>827</v>
      </c>
      <c r="C14" s="180"/>
      <c r="D14" s="80">
        <v>1052738000</v>
      </c>
      <c r="E14" s="80">
        <v>1114932000</v>
      </c>
    </row>
    <row r="15" spans="1:5" ht="47.25">
      <c r="A15" s="78" t="s">
        <v>828</v>
      </c>
      <c r="B15" s="180" t="s">
        <v>829</v>
      </c>
      <c r="C15" s="180"/>
      <c r="D15" s="80">
        <v>-5500000000</v>
      </c>
      <c r="E15" s="80">
        <v>-5500000000</v>
      </c>
    </row>
    <row r="16" spans="1:5" ht="47.25">
      <c r="A16" s="78" t="s">
        <v>830</v>
      </c>
      <c r="B16" s="180" t="s">
        <v>831</v>
      </c>
      <c r="C16" s="180"/>
      <c r="D16" s="80">
        <v>-1052738000</v>
      </c>
      <c r="E16" s="80">
        <v>-1114932000</v>
      </c>
    </row>
    <row r="17" spans="1:11" ht="31.5">
      <c r="A17" s="78" t="str">
        <f>'[1]БА по источн (2019)'!A14</f>
        <v>Изменение остатков средств на счетах по учету средств бюджетов</v>
      </c>
      <c r="B17" s="180" t="s">
        <v>832</v>
      </c>
      <c r="C17" s="180"/>
      <c r="D17" s="80">
        <f>D18+D19</f>
        <v>20000000</v>
      </c>
      <c r="E17" s="80">
        <f>E18+E19</f>
        <v>20000000</v>
      </c>
    </row>
    <row r="18" spans="1:11" ht="31.5">
      <c r="A18" s="78" t="s">
        <v>833</v>
      </c>
      <c r="B18" s="180" t="s">
        <v>834</v>
      </c>
      <c r="C18" s="180"/>
      <c r="D18" s="80">
        <f>-(D8+D13+D14+D20)</f>
        <v>-18346252610</v>
      </c>
      <c r="E18" s="80">
        <f>-(E8+E13+E14+E20)</f>
        <v>-18671415340</v>
      </c>
    </row>
    <row r="19" spans="1:11" ht="31.5">
      <c r="A19" s="78" t="s">
        <v>835</v>
      </c>
      <c r="B19" s="180" t="s">
        <v>836</v>
      </c>
      <c r="C19" s="180"/>
      <c r="D19" s="80">
        <f>D9-D15-D16</f>
        <v>18366252610</v>
      </c>
      <c r="E19" s="80">
        <f>E9-E15-E16</f>
        <v>18691415340</v>
      </c>
    </row>
    <row r="20" spans="1:11" ht="47.25">
      <c r="A20" s="78" t="s">
        <v>926</v>
      </c>
      <c r="B20" s="180" t="s">
        <v>927</v>
      </c>
      <c r="C20" s="180"/>
      <c r="D20" s="81">
        <v>0</v>
      </c>
      <c r="E20" s="81">
        <v>0</v>
      </c>
    </row>
    <row r="21" spans="1:11" ht="15.75">
      <c r="A21" s="78"/>
      <c r="B21" s="119"/>
      <c r="C21" s="119"/>
      <c r="D21" s="81"/>
      <c r="E21" s="81"/>
    </row>
    <row r="22" spans="1:11" s="84" customFormat="1" ht="15.75">
      <c r="A22" s="82" t="s">
        <v>837</v>
      </c>
      <c r="B22" s="181"/>
      <c r="C22" s="181"/>
      <c r="D22" s="83">
        <f>D17+D12</f>
        <v>217570730</v>
      </c>
      <c r="E22" s="83">
        <f>E17+E12</f>
        <v>266703960</v>
      </c>
    </row>
    <row r="24" spans="1:11">
      <c r="D24" s="85"/>
    </row>
    <row r="25" spans="1:11">
      <c r="D25" s="85"/>
    </row>
    <row r="26" spans="1:11" s="91" customFormat="1" ht="18" customHeight="1">
      <c r="A26" s="167" t="s">
        <v>1026</v>
      </c>
      <c r="B26" s="87"/>
      <c r="C26" s="88"/>
      <c r="D26" s="88"/>
      <c r="E26" s="89"/>
      <c r="F26" s="89"/>
      <c r="G26" s="88"/>
      <c r="H26" s="90"/>
      <c r="I26" s="90"/>
      <c r="J26" s="90"/>
      <c r="K26" s="90"/>
    </row>
    <row r="27" spans="1:11" s="91" customFormat="1" ht="18" customHeight="1">
      <c r="A27" s="167" t="s">
        <v>1027</v>
      </c>
      <c r="B27" s="87"/>
      <c r="C27" s="88"/>
      <c r="D27" s="88"/>
      <c r="E27" s="89"/>
      <c r="F27" s="89"/>
      <c r="G27" s="88"/>
      <c r="H27" s="90"/>
      <c r="I27" s="90"/>
      <c r="J27" s="90"/>
      <c r="K27" s="90"/>
    </row>
    <row r="28" spans="1:11" s="92" customFormat="1" ht="18" customHeight="1">
      <c r="A28" s="167" t="s">
        <v>1007</v>
      </c>
      <c r="B28" s="87"/>
      <c r="C28" s="88"/>
      <c r="D28" s="88"/>
      <c r="E28" s="89"/>
      <c r="F28" s="89"/>
      <c r="G28" s="88"/>
      <c r="H28" s="90"/>
      <c r="I28" s="90"/>
      <c r="J28" s="90"/>
      <c r="K28" s="90"/>
    </row>
    <row r="29" spans="1:11" s="92" customFormat="1" ht="18" customHeight="1">
      <c r="A29" s="167" t="s">
        <v>1008</v>
      </c>
      <c r="B29" s="87"/>
      <c r="C29" s="93"/>
      <c r="E29" s="101" t="s">
        <v>1028</v>
      </c>
      <c r="F29" s="89"/>
      <c r="H29" s="90"/>
      <c r="I29" s="90"/>
      <c r="J29" s="90"/>
      <c r="K29" s="90"/>
    </row>
    <row r="30" spans="1:11" s="91" customFormat="1" ht="18" customHeight="1">
      <c r="A30" s="86"/>
      <c r="B30" s="94"/>
      <c r="C30" s="95"/>
      <c r="D30" s="95"/>
      <c r="E30" s="96"/>
      <c r="F30" s="97"/>
      <c r="G30" s="98"/>
      <c r="H30" s="99"/>
      <c r="I30" s="99"/>
    </row>
    <row r="31" spans="1:11" s="91" customFormat="1" ht="18" customHeight="1">
      <c r="A31" s="86"/>
      <c r="B31" s="94"/>
      <c r="C31" s="95"/>
      <c r="D31" s="95"/>
      <c r="E31" s="101"/>
      <c r="F31" s="100"/>
      <c r="H31" s="99"/>
      <c r="I31" s="99"/>
    </row>
  </sheetData>
  <mergeCells count="18">
    <mergeCell ref="B15:C15"/>
    <mergeCell ref="A1:E1"/>
    <mergeCell ref="A2:E2"/>
    <mergeCell ref="A3:B3"/>
    <mergeCell ref="A5:A6"/>
    <mergeCell ref="D5:E5"/>
    <mergeCell ref="B5:B6"/>
    <mergeCell ref="C5:C6"/>
    <mergeCell ref="B11:C11"/>
    <mergeCell ref="B12:C12"/>
    <mergeCell ref="B13:C13"/>
    <mergeCell ref="B14:C14"/>
    <mergeCell ref="B16:C16"/>
    <mergeCell ref="B17:C17"/>
    <mergeCell ref="B18:C18"/>
    <mergeCell ref="B19:C19"/>
    <mergeCell ref="B22:C22"/>
    <mergeCell ref="B20:C20"/>
  </mergeCells>
  <pageMargins left="0.6692913385826772" right="0.23622047244094491" top="0.78740157480314965" bottom="0.74803149606299213" header="0.47244094488188981" footer="0.31496062992125984"/>
  <pageSetup paperSize="9" scale="74" orientation="portrait" r:id="rId1"/>
  <headerFooter>
    <oddHeader>&amp;C49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L13"/>
  <sheetViews>
    <sheetView view="pageBreakPreview" topLeftCell="B1" zoomScale="120" zoomScaleSheetLayoutView="120" workbookViewId="0">
      <selection activeCell="L10" sqref="L10"/>
    </sheetView>
  </sheetViews>
  <sheetFormatPr defaultRowHeight="18"/>
  <cols>
    <col min="2" max="3" width="13.08984375" bestFit="1" customWidth="1"/>
    <col min="4" max="4" width="12.7265625" bestFit="1" customWidth="1"/>
    <col min="5" max="5" width="15.90625" customWidth="1"/>
    <col min="6" max="6" width="9.54296875" bestFit="1" customWidth="1"/>
    <col min="8" max="9" width="13.08984375" bestFit="1" customWidth="1"/>
    <col min="10" max="10" width="11.453125" bestFit="1" customWidth="1"/>
    <col min="11" max="11" width="17.36328125" customWidth="1"/>
    <col min="12" max="12" width="9.54296875" bestFit="1" customWidth="1"/>
  </cols>
  <sheetData>
    <row r="1" spans="1:12" ht="18.75" thickBot="1">
      <c r="A1" s="188" t="s">
        <v>925</v>
      </c>
      <c r="B1" s="189"/>
      <c r="C1" s="189"/>
      <c r="D1" s="190"/>
      <c r="E1" s="146"/>
      <c r="F1" s="147"/>
      <c r="G1" s="188" t="s">
        <v>1011</v>
      </c>
      <c r="H1" s="189"/>
      <c r="I1" s="189"/>
      <c r="J1" s="190"/>
      <c r="K1" s="146"/>
      <c r="L1" s="147"/>
    </row>
    <row r="2" spans="1:12" ht="18.75" thickBot="1">
      <c r="A2" s="148" t="s">
        <v>1012</v>
      </c>
      <c r="B2" s="149" t="s">
        <v>1013</v>
      </c>
      <c r="C2" s="149" t="s">
        <v>1014</v>
      </c>
      <c r="D2" s="150" t="s">
        <v>1015</v>
      </c>
      <c r="E2" s="146"/>
      <c r="F2" s="147"/>
      <c r="G2" s="148" t="s">
        <v>1012</v>
      </c>
      <c r="H2" s="149" t="s">
        <v>1013</v>
      </c>
      <c r="I2" s="149" t="s">
        <v>1014</v>
      </c>
      <c r="J2" s="150" t="s">
        <v>1015</v>
      </c>
      <c r="K2" s="146"/>
      <c r="L2" s="147"/>
    </row>
    <row r="3" spans="1:12" ht="18.75" thickBot="1">
      <c r="A3" s="151" t="s">
        <v>1016</v>
      </c>
      <c r="B3" s="152">
        <v>11595943880</v>
      </c>
      <c r="C3" s="152">
        <f>'СБР 22-23'!G1831</f>
        <v>11813514610</v>
      </c>
      <c r="D3" s="152">
        <f>B3-C3</f>
        <v>-217570730</v>
      </c>
      <c r="E3" s="146"/>
      <c r="F3" s="147"/>
      <c r="G3" s="151" t="s">
        <v>1016</v>
      </c>
      <c r="H3" s="152">
        <v>11809779380</v>
      </c>
      <c r="I3" s="152">
        <f>'СБР 22-23'!H1831</f>
        <v>12076483340</v>
      </c>
      <c r="J3" s="152">
        <f>H3-I3</f>
        <v>-266703960</v>
      </c>
      <c r="K3" s="146"/>
      <c r="L3" s="147"/>
    </row>
    <row r="4" spans="1:12" ht="18.75" thickBot="1">
      <c r="A4" s="153" t="s">
        <v>1017</v>
      </c>
      <c r="B4" s="154">
        <v>11595943880</v>
      </c>
      <c r="C4" s="154">
        <v>11813514610</v>
      </c>
      <c r="D4" s="154">
        <v>-217570730</v>
      </c>
      <c r="E4" s="146"/>
      <c r="F4" s="147"/>
      <c r="G4" s="153" t="s">
        <v>1017</v>
      </c>
      <c r="H4" s="154">
        <v>11809779380</v>
      </c>
      <c r="I4" s="154">
        <v>12076483340</v>
      </c>
      <c r="J4" s="154">
        <v>-266703960</v>
      </c>
      <c r="K4" s="146"/>
      <c r="L4" s="147"/>
    </row>
    <row r="5" spans="1:12">
      <c r="A5" s="155"/>
      <c r="B5" s="146"/>
      <c r="C5" s="156"/>
      <c r="D5" s="146"/>
      <c r="E5" s="171" t="s">
        <v>878</v>
      </c>
      <c r="F5" s="157">
        <f>F6+F8+F7+F9+F10+F11</f>
        <v>217570730</v>
      </c>
      <c r="G5" s="155"/>
      <c r="H5" s="146"/>
      <c r="I5" s="156"/>
      <c r="J5" s="146"/>
      <c r="K5" s="171" t="s">
        <v>878</v>
      </c>
      <c r="L5" s="157">
        <f>L6+L8+L7+L9+L10+L11</f>
        <v>266703960</v>
      </c>
    </row>
    <row r="6" spans="1:12">
      <c r="A6" s="155"/>
      <c r="B6" s="158"/>
      <c r="C6" s="156"/>
      <c r="D6" s="146"/>
      <c r="E6" s="172" t="s">
        <v>1018</v>
      </c>
      <c r="F6" s="159">
        <v>197570730</v>
      </c>
      <c r="G6" s="155"/>
      <c r="H6" s="158"/>
      <c r="I6" s="156"/>
      <c r="J6" s="146"/>
      <c r="K6" s="172" t="s">
        <v>1018</v>
      </c>
      <c r="L6" s="159">
        <v>246703960</v>
      </c>
    </row>
    <row r="7" spans="1:12">
      <c r="A7" s="155"/>
      <c r="B7" s="160"/>
      <c r="C7" s="156"/>
      <c r="D7" s="161"/>
      <c r="E7" s="172" t="s">
        <v>1019</v>
      </c>
      <c r="F7" s="159">
        <v>0</v>
      </c>
      <c r="G7" s="155"/>
      <c r="H7" s="160"/>
      <c r="I7" s="156"/>
      <c r="J7" s="161"/>
      <c r="K7" s="172" t="s">
        <v>1019</v>
      </c>
      <c r="L7" s="159">
        <v>0</v>
      </c>
    </row>
    <row r="8" spans="1:12">
      <c r="A8" s="155"/>
      <c r="B8" s="146"/>
      <c r="C8" s="162"/>
      <c r="D8" s="161"/>
      <c r="E8" s="172" t="s">
        <v>1020</v>
      </c>
      <c r="F8" s="159">
        <v>0</v>
      </c>
      <c r="G8" s="155"/>
      <c r="H8" s="146"/>
      <c r="I8" s="162"/>
      <c r="J8" s="161"/>
      <c r="K8" s="172" t="s">
        <v>1020</v>
      </c>
      <c r="L8" s="159">
        <v>0</v>
      </c>
    </row>
    <row r="9" spans="1:12" ht="33.75">
      <c r="A9" s="155"/>
      <c r="B9" s="146"/>
      <c r="C9" s="162"/>
      <c r="D9" s="161"/>
      <c r="E9" s="172" t="s">
        <v>1021</v>
      </c>
      <c r="F9" s="159">
        <v>20000000</v>
      </c>
      <c r="G9" s="155"/>
      <c r="H9" s="146"/>
      <c r="I9" s="162"/>
      <c r="J9" s="161"/>
      <c r="K9" s="172" t="s">
        <v>1021</v>
      </c>
      <c r="L9" s="159">
        <v>20000000</v>
      </c>
    </row>
    <row r="10" spans="1:12" ht="22.5">
      <c r="A10" s="155"/>
      <c r="B10" s="146"/>
      <c r="C10" s="163"/>
      <c r="D10" s="164"/>
      <c r="E10" s="172" t="s">
        <v>1022</v>
      </c>
      <c r="F10" s="159">
        <v>0</v>
      </c>
      <c r="G10" s="155"/>
      <c r="H10" s="146"/>
      <c r="I10" s="163"/>
      <c r="J10" s="164"/>
      <c r="K10" s="172" t="s">
        <v>1022</v>
      </c>
      <c r="L10" s="159">
        <v>0</v>
      </c>
    </row>
    <row r="11" spans="1:12">
      <c r="A11" s="155"/>
      <c r="B11" s="146"/>
      <c r="C11" s="163"/>
      <c r="D11" s="164"/>
      <c r="E11" s="172" t="s">
        <v>1023</v>
      </c>
      <c r="F11" s="159">
        <v>0</v>
      </c>
      <c r="G11" s="155"/>
      <c r="H11" s="146"/>
      <c r="I11" s="163"/>
      <c r="J11" s="164"/>
      <c r="K11" s="172" t="s">
        <v>1023</v>
      </c>
      <c r="L11" s="159">
        <v>0</v>
      </c>
    </row>
    <row r="12" spans="1:12">
      <c r="A12" s="155"/>
      <c r="B12" s="146"/>
      <c r="C12" s="162"/>
      <c r="D12" s="156"/>
      <c r="E12" s="173" t="s">
        <v>1024</v>
      </c>
      <c r="F12" s="165">
        <f>F6+F7+F8+F9+F10+F11</f>
        <v>217570730</v>
      </c>
      <c r="G12" s="155"/>
      <c r="H12" s="146"/>
      <c r="I12" s="162"/>
      <c r="J12" s="156"/>
      <c r="K12" s="173" t="s">
        <v>1024</v>
      </c>
      <c r="L12" s="165">
        <f>L6+L7+L8+L9+L10+L11</f>
        <v>266703960</v>
      </c>
    </row>
    <row r="13" spans="1:12">
      <c r="A13" s="155"/>
      <c r="B13" s="146"/>
      <c r="C13" s="162"/>
      <c r="D13" s="156"/>
      <c r="E13" s="173" t="s">
        <v>1025</v>
      </c>
      <c r="F13" s="166"/>
      <c r="G13" s="155"/>
      <c r="H13" s="146"/>
      <c r="I13" s="162"/>
      <c r="J13" s="156"/>
      <c r="K13" s="173" t="s">
        <v>1025</v>
      </c>
      <c r="L13" s="166"/>
    </row>
  </sheetData>
  <mergeCells count="2">
    <mergeCell ref="A1:D1"/>
    <mergeCell ref="G1:J1"/>
  </mergeCells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СБР 22-23</vt:lpstr>
      <vt:lpstr>БА источники (22-23)</vt:lpstr>
      <vt:lpstr>ПАРАМЕТРЫ</vt:lpstr>
      <vt:lpstr>'СБР 22-23'!Заголовки_для_печати</vt:lpstr>
      <vt:lpstr>'БА источники (22-23)'!Область_печати</vt:lpstr>
      <vt:lpstr>'СБР 22-23'!Область_печати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T.Harchenko</cp:lastModifiedBy>
  <cp:lastPrinted>2021-01-28T15:14:33Z</cp:lastPrinted>
  <dcterms:created xsi:type="dcterms:W3CDTF">2018-12-25T09:12:43Z</dcterms:created>
  <dcterms:modified xsi:type="dcterms:W3CDTF">2022-02-04T06:19:14Z</dcterms:modified>
</cp:coreProperties>
</file>